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75" windowWidth="15180" windowHeight="9345" activeTab="2"/>
  </bookViews>
  <sheets>
    <sheet name="About" sheetId="3" r:id="rId1"/>
    <sheet name="Raw Data" sheetId="2" r:id="rId2"/>
    <sheet name="Summary" sheetId="4" r:id="rId3"/>
    <sheet name="Blank Worksheet" sheetId="1" r:id="rId4"/>
  </sheets>
  <definedNames>
    <definedName name="_xlnm.Print_Titles" localSheetId="1">'Raw Data'!$1:$1</definedName>
  </definedNames>
  <calcPr calcId="125725" fullCalcOnLoad="1"/>
</workbook>
</file>

<file path=xl/calcChain.xml><?xml version="1.0" encoding="utf-8"?>
<calcChain xmlns="http://schemas.openxmlformats.org/spreadsheetml/2006/main">
  <c r="E171" i="4"/>
  <c r="E466"/>
  <c r="E387"/>
  <c r="E341"/>
  <c r="E312"/>
  <c r="E257"/>
  <c r="E212"/>
  <c r="E126"/>
  <c r="E103"/>
  <c r="E86"/>
  <c r="E68"/>
  <c r="E37"/>
  <c r="E26"/>
  <c r="E471"/>
  <c r="E458"/>
  <c r="E390"/>
  <c r="E337"/>
  <c r="E307"/>
  <c r="E261"/>
  <c r="E250"/>
  <c r="E166"/>
  <c r="E60"/>
  <c r="E47"/>
  <c r="E7"/>
  <c r="C455" i="2"/>
  <c r="G447"/>
  <c r="H447"/>
  <c r="G443"/>
  <c r="H443"/>
  <c r="G438"/>
  <c r="H438"/>
  <c r="G429"/>
  <c r="H429"/>
  <c r="G424"/>
  <c r="H424"/>
  <c r="G416"/>
  <c r="H416"/>
  <c r="G407"/>
  <c r="H407"/>
  <c r="G406"/>
  <c r="H406"/>
  <c r="G405"/>
  <c r="H405"/>
  <c r="G404"/>
  <c r="H404"/>
  <c r="G403"/>
  <c r="H403"/>
  <c r="G401"/>
  <c r="H401"/>
  <c r="G399"/>
  <c r="H399"/>
  <c r="J399" s="1"/>
  <c r="K399"/>
  <c r="M399"/>
  <c r="G398"/>
  <c r="H398"/>
  <c r="G394"/>
  <c r="H394"/>
  <c r="G386"/>
  <c r="H386"/>
  <c r="G379"/>
  <c r="H379"/>
  <c r="G360"/>
  <c r="H360"/>
  <c r="G359"/>
  <c r="H359"/>
  <c r="G358"/>
  <c r="H358"/>
  <c r="G355"/>
  <c r="H355"/>
  <c r="G351"/>
  <c r="H351"/>
  <c r="G348"/>
  <c r="H348"/>
  <c r="G347"/>
  <c r="H347"/>
  <c r="G329"/>
  <c r="H329"/>
  <c r="G328"/>
  <c r="H328"/>
  <c r="G327"/>
  <c r="H327"/>
  <c r="G326"/>
  <c r="H326"/>
  <c r="G325"/>
  <c r="H325"/>
  <c r="G324"/>
  <c r="H324"/>
  <c r="G323"/>
  <c r="H323"/>
  <c r="G320"/>
  <c r="H320"/>
  <c r="G319"/>
  <c r="H319"/>
  <c r="G318"/>
  <c r="H318"/>
  <c r="G317"/>
  <c r="H317"/>
  <c r="G316"/>
  <c r="H316"/>
  <c r="G315"/>
  <c r="H315"/>
  <c r="G314"/>
  <c r="H314"/>
  <c r="G312"/>
  <c r="H312"/>
  <c r="G305"/>
  <c r="H305"/>
  <c r="G304"/>
  <c r="H304"/>
  <c r="G303"/>
  <c r="H303"/>
  <c r="G302"/>
  <c r="H302"/>
  <c r="G292"/>
  <c r="H292"/>
  <c r="G291"/>
  <c r="H291"/>
  <c r="G290"/>
  <c r="H290"/>
  <c r="G285"/>
  <c r="H285"/>
  <c r="G268"/>
  <c r="H268"/>
  <c r="G263"/>
  <c r="H263"/>
  <c r="G262"/>
  <c r="H262"/>
  <c r="G261"/>
  <c r="H261"/>
  <c r="G258"/>
  <c r="H258"/>
  <c r="G257"/>
  <c r="H257"/>
  <c r="G252"/>
  <c r="H252"/>
  <c r="G244"/>
  <c r="H244"/>
  <c r="G231"/>
  <c r="H231"/>
  <c r="G228"/>
  <c r="H228"/>
  <c r="G226"/>
  <c r="H226"/>
  <c r="M226" s="1"/>
  <c r="G223"/>
  <c r="H223"/>
  <c r="G217"/>
  <c r="H217"/>
  <c r="M217" s="1"/>
  <c r="G216"/>
  <c r="H216"/>
  <c r="G197"/>
  <c r="H197"/>
  <c r="M197" s="1"/>
  <c r="G182"/>
  <c r="H182"/>
  <c r="G181"/>
  <c r="H181"/>
  <c r="M181" s="1"/>
  <c r="G179"/>
  <c r="H179"/>
  <c r="G178"/>
  <c r="H178"/>
  <c r="M178" s="1"/>
  <c r="G177"/>
  <c r="H177"/>
  <c r="G148"/>
  <c r="H148"/>
  <c r="M148" s="1"/>
  <c r="G147"/>
  <c r="H147"/>
  <c r="G137"/>
  <c r="H137"/>
  <c r="M137" s="1"/>
  <c r="G123"/>
  <c r="H123"/>
  <c r="G119"/>
  <c r="H119"/>
  <c r="M119" s="1"/>
  <c r="G111"/>
  <c r="H111"/>
  <c r="G106"/>
  <c r="H106"/>
  <c r="M106" s="1"/>
  <c r="G104"/>
  <c r="H104"/>
  <c r="G58"/>
  <c r="H58"/>
  <c r="M58" s="1"/>
  <c r="G54"/>
  <c r="H54"/>
  <c r="G31"/>
  <c r="H31"/>
  <c r="M31" s="1"/>
  <c r="G18"/>
  <c r="H18"/>
  <c r="G17"/>
  <c r="H17"/>
  <c r="M17" s="1"/>
  <c r="G389"/>
  <c r="H389"/>
  <c r="G313"/>
  <c r="H313"/>
  <c r="M313" s="1"/>
  <c r="G289"/>
  <c r="H289"/>
  <c r="G288"/>
  <c r="H288"/>
  <c r="M288" s="1"/>
  <c r="G287"/>
  <c r="H287"/>
  <c r="G286"/>
  <c r="H286"/>
  <c r="M286" s="1"/>
  <c r="G270"/>
  <c r="H270"/>
  <c r="G266"/>
  <c r="H266"/>
  <c r="M266" s="1"/>
  <c r="G265"/>
  <c r="H265"/>
  <c r="G259"/>
  <c r="H259"/>
  <c r="M259" s="1"/>
  <c r="G237"/>
  <c r="H237"/>
  <c r="G230"/>
  <c r="H230"/>
  <c r="M230" s="1"/>
  <c r="G229"/>
  <c r="H229"/>
  <c r="G192"/>
  <c r="H192"/>
  <c r="M192" s="1"/>
  <c r="G191"/>
  <c r="H191"/>
  <c r="G162"/>
  <c r="H162"/>
  <c r="M162" s="1"/>
  <c r="G110"/>
  <c r="H110"/>
  <c r="G109"/>
  <c r="H109"/>
  <c r="M109" s="1"/>
  <c r="G87"/>
  <c r="H87"/>
  <c r="G46"/>
  <c r="H46"/>
  <c r="M46" s="1"/>
  <c r="G45"/>
  <c r="H45"/>
  <c r="G448"/>
  <c r="H448"/>
  <c r="M448" s="1"/>
  <c r="G446"/>
  <c r="H446"/>
  <c r="G445"/>
  <c r="H445"/>
  <c r="M445" s="1"/>
  <c r="G436"/>
  <c r="H436"/>
  <c r="G435"/>
  <c r="H435"/>
  <c r="M435" s="1"/>
  <c r="G434"/>
  <c r="H434"/>
  <c r="G433"/>
  <c r="H433"/>
  <c r="M433" s="1"/>
  <c r="G432"/>
  <c r="H432"/>
  <c r="G431"/>
  <c r="H431"/>
  <c r="M431" s="1"/>
  <c r="G430"/>
  <c r="H430"/>
  <c r="G426"/>
  <c r="H426"/>
  <c r="M426" s="1"/>
  <c r="G425"/>
  <c r="H425"/>
  <c r="G412"/>
  <c r="H412"/>
  <c r="M412" s="1"/>
  <c r="G410"/>
  <c r="H410"/>
  <c r="G402"/>
  <c r="H402"/>
  <c r="M402" s="1"/>
  <c r="G400"/>
  <c r="H400"/>
  <c r="G397"/>
  <c r="H397"/>
  <c r="M397" s="1"/>
  <c r="G396"/>
  <c r="H396"/>
  <c r="G395"/>
  <c r="H395"/>
  <c r="M395" s="1"/>
  <c r="G449"/>
  <c r="H449"/>
  <c r="G392"/>
  <c r="H392"/>
  <c r="M392" s="1"/>
  <c r="G391"/>
  <c r="H391"/>
  <c r="G387"/>
  <c r="H387"/>
  <c r="M387" s="1"/>
  <c r="G385"/>
  <c r="H385"/>
  <c r="G384"/>
  <c r="H384"/>
  <c r="M384" s="1"/>
  <c r="G378"/>
  <c r="H378"/>
  <c r="M378" s="1"/>
  <c r="G374"/>
  <c r="H374"/>
  <c r="G373"/>
  <c r="H373"/>
  <c r="M373" s="1"/>
  <c r="G372"/>
  <c r="H372"/>
  <c r="G309"/>
  <c r="H309"/>
  <c r="M309" s="1"/>
  <c r="G308"/>
  <c r="H308"/>
  <c r="G306"/>
  <c r="H306"/>
  <c r="M306" s="1"/>
  <c r="G271"/>
  <c r="H271"/>
  <c r="G269"/>
  <c r="H269"/>
  <c r="M269" s="1"/>
  <c r="G267"/>
  <c r="H267"/>
  <c r="G264"/>
  <c r="H264"/>
  <c r="M264" s="1"/>
  <c r="G245"/>
  <c r="H245"/>
  <c r="G246"/>
  <c r="H246"/>
  <c r="M246" s="1"/>
  <c r="G236"/>
  <c r="H236"/>
  <c r="G227"/>
  <c r="H227"/>
  <c r="G225"/>
  <c r="H225"/>
  <c r="M225" s="1"/>
  <c r="G224"/>
  <c r="H224"/>
  <c r="G222"/>
  <c r="H222"/>
  <c r="M222" s="1"/>
  <c r="G221"/>
  <c r="H221"/>
  <c r="G220"/>
  <c r="H220"/>
  <c r="M220" s="1"/>
  <c r="G202"/>
  <c r="H202"/>
  <c r="M202" s="1"/>
  <c r="G184"/>
  <c r="H184"/>
  <c r="G183"/>
  <c r="H183"/>
  <c r="M183" s="1"/>
  <c r="G176"/>
  <c r="H176"/>
  <c r="M176" s="1"/>
  <c r="G174"/>
  <c r="H174"/>
  <c r="M174" s="1"/>
  <c r="G172"/>
  <c r="H172"/>
  <c r="G153"/>
  <c r="H153"/>
  <c r="M153" s="1"/>
  <c r="G152"/>
  <c r="H152"/>
  <c r="M152" s="1"/>
  <c r="G150"/>
  <c r="H150"/>
  <c r="M150" s="1"/>
  <c r="G124"/>
  <c r="H124"/>
  <c r="G140"/>
  <c r="H140"/>
  <c r="M140" s="1"/>
  <c r="G139"/>
  <c r="H139"/>
  <c r="M139" s="1"/>
  <c r="G73"/>
  <c r="H73"/>
  <c r="M73" s="1"/>
  <c r="G72"/>
  <c r="H72"/>
  <c r="G64"/>
  <c r="H64"/>
  <c r="M64" s="1"/>
  <c r="G61"/>
  <c r="H61"/>
  <c r="M61" s="1"/>
  <c r="G51"/>
  <c r="H51"/>
  <c r="M51" s="1"/>
  <c r="G44"/>
  <c r="H44"/>
  <c r="G43"/>
  <c r="H43"/>
  <c r="M43" s="1"/>
  <c r="G42"/>
  <c r="H42"/>
  <c r="M42" s="1"/>
  <c r="G7"/>
  <c r="H7"/>
  <c r="M7" s="1"/>
  <c r="G6"/>
  <c r="H6"/>
  <c r="G5"/>
  <c r="H5"/>
  <c r="M5" s="1"/>
  <c r="G39"/>
  <c r="H39"/>
  <c r="M39" s="1"/>
  <c r="G36"/>
  <c r="H36"/>
  <c r="M36" s="1"/>
  <c r="G26"/>
  <c r="H26"/>
  <c r="G24"/>
  <c r="H24"/>
  <c r="M24" s="1"/>
  <c r="G2"/>
  <c r="H2"/>
  <c r="M2" s="1"/>
  <c r="G3"/>
  <c r="H3"/>
  <c r="M3" s="1"/>
  <c r="G453"/>
  <c r="H453"/>
  <c r="G452"/>
  <c r="H452"/>
  <c r="M452" s="1"/>
  <c r="G450"/>
  <c r="H450"/>
  <c r="M450" s="1"/>
  <c r="G444"/>
  <c r="H444"/>
  <c r="M444" s="1"/>
  <c r="G442"/>
  <c r="H442"/>
  <c r="G441"/>
  <c r="H441"/>
  <c r="M441" s="1"/>
  <c r="G440"/>
  <c r="H440"/>
  <c r="M440" s="1"/>
  <c r="G423"/>
  <c r="H423"/>
  <c r="M423" s="1"/>
  <c r="G422"/>
  <c r="H422"/>
  <c r="G421"/>
  <c r="H421"/>
  <c r="M421" s="1"/>
  <c r="G418"/>
  <c r="H418"/>
  <c r="M418" s="1"/>
  <c r="G417"/>
  <c r="H417"/>
  <c r="M417" s="1"/>
  <c r="G414"/>
  <c r="H414"/>
  <c r="G413"/>
  <c r="H413"/>
  <c r="M413" s="1"/>
  <c r="G411"/>
  <c r="H411"/>
  <c r="M411" s="1"/>
  <c r="G409"/>
  <c r="H409"/>
  <c r="M409" s="1"/>
  <c r="G393"/>
  <c r="H393"/>
  <c r="G218"/>
  <c r="H218"/>
  <c r="M218" s="1"/>
  <c r="G206"/>
  <c r="H206"/>
  <c r="M206" s="1"/>
  <c r="G205"/>
  <c r="H205"/>
  <c r="M205" s="1"/>
  <c r="G204"/>
  <c r="H204"/>
  <c r="G203"/>
  <c r="H203"/>
  <c r="M203" s="1"/>
  <c r="G190"/>
  <c r="H190"/>
  <c r="M190" s="1"/>
  <c r="G170"/>
  <c r="H170"/>
  <c r="M170" s="1"/>
  <c r="G156"/>
  <c r="H156"/>
  <c r="G155"/>
  <c r="H155"/>
  <c r="M155" s="1"/>
  <c r="G154"/>
  <c r="H154"/>
  <c r="M154" s="1"/>
  <c r="G135"/>
  <c r="H135"/>
  <c r="M135" s="1"/>
  <c r="G134"/>
  <c r="H134"/>
  <c r="G105"/>
  <c r="H105"/>
  <c r="M105" s="1"/>
  <c r="G28"/>
  <c r="H28"/>
  <c r="M28" s="1"/>
  <c r="G354"/>
  <c r="H354"/>
  <c r="M354" s="1"/>
  <c r="M134"/>
  <c r="M156"/>
  <c r="M204"/>
  <c r="M393"/>
  <c r="M414"/>
  <c r="M422"/>
  <c r="M442"/>
  <c r="M453"/>
  <c r="M26"/>
  <c r="M6"/>
  <c r="M44"/>
  <c r="M72"/>
  <c r="M124"/>
  <c r="M172"/>
  <c r="M184"/>
  <c r="G196"/>
  <c r="H196"/>
  <c r="M196" s="1"/>
  <c r="M221"/>
  <c r="M224"/>
  <c r="M227"/>
  <c r="G234"/>
  <c r="H234"/>
  <c r="M234" s="1"/>
  <c r="M236"/>
  <c r="M245"/>
  <c r="M267"/>
  <c r="M271"/>
  <c r="M308"/>
  <c r="M372"/>
  <c r="M374"/>
  <c r="G383"/>
  <c r="H383" s="1"/>
  <c r="M383" s="1"/>
  <c r="M385"/>
  <c r="M391"/>
  <c r="M449"/>
  <c r="M396"/>
  <c r="M400"/>
  <c r="M410"/>
  <c r="M425"/>
  <c r="M430"/>
  <c r="M432"/>
  <c r="M434"/>
  <c r="M436"/>
  <c r="M446"/>
  <c r="M45"/>
  <c r="M87"/>
  <c r="M110"/>
  <c r="M191"/>
  <c r="M229"/>
  <c r="M237"/>
  <c r="M265"/>
  <c r="M270"/>
  <c r="M287"/>
  <c r="M289"/>
  <c r="M389"/>
  <c r="M18"/>
  <c r="M54"/>
  <c r="M104"/>
  <c r="M111"/>
  <c r="M123"/>
  <c r="M147"/>
  <c r="M177"/>
  <c r="M179"/>
  <c r="M182"/>
  <c r="M216"/>
  <c r="M223"/>
  <c r="G4"/>
  <c r="H4" s="1"/>
  <c r="M4" s="1"/>
  <c r="G8"/>
  <c r="H8"/>
  <c r="M8" s="1"/>
  <c r="G9"/>
  <c r="H9" s="1"/>
  <c r="M9" s="1"/>
  <c r="G10"/>
  <c r="H10"/>
  <c r="M10" s="1"/>
  <c r="G11"/>
  <c r="H11" s="1"/>
  <c r="M11" s="1"/>
  <c r="G12"/>
  <c r="H12"/>
  <c r="M12" s="1"/>
  <c r="G13"/>
  <c r="H13" s="1"/>
  <c r="M13" s="1"/>
  <c r="G14"/>
  <c r="H14"/>
  <c r="M14" s="1"/>
  <c r="G15"/>
  <c r="H15" s="1"/>
  <c r="M15" s="1"/>
  <c r="G16"/>
  <c r="H16"/>
  <c r="M16" s="1"/>
  <c r="G19"/>
  <c r="H19" s="1"/>
  <c r="M19" s="1"/>
  <c r="G20"/>
  <c r="H20"/>
  <c r="M20" s="1"/>
  <c r="G21"/>
  <c r="H21" s="1"/>
  <c r="M21" s="1"/>
  <c r="G22"/>
  <c r="H22"/>
  <c r="M22" s="1"/>
  <c r="G23"/>
  <c r="H23" s="1"/>
  <c r="M23" s="1"/>
  <c r="G25"/>
  <c r="H25"/>
  <c r="M25" s="1"/>
  <c r="G27"/>
  <c r="H27" s="1"/>
  <c r="M27" s="1"/>
  <c r="G29"/>
  <c r="H29"/>
  <c r="M29" s="1"/>
  <c r="G30"/>
  <c r="H30" s="1"/>
  <c r="M30" s="1"/>
  <c r="G32"/>
  <c r="H32"/>
  <c r="M32" s="1"/>
  <c r="G33"/>
  <c r="H33" s="1"/>
  <c r="M33" s="1"/>
  <c r="G34"/>
  <c r="H34"/>
  <c r="M34" s="1"/>
  <c r="G35"/>
  <c r="H35" s="1"/>
  <c r="M35" s="1"/>
  <c r="G37"/>
  <c r="H37"/>
  <c r="M37" s="1"/>
  <c r="G38"/>
  <c r="H38" s="1"/>
  <c r="M38" s="1"/>
  <c r="G40"/>
  <c r="H40"/>
  <c r="M40" s="1"/>
  <c r="G41"/>
  <c r="H41" s="1"/>
  <c r="M41" s="1"/>
  <c r="G47"/>
  <c r="H47"/>
  <c r="M47" s="1"/>
  <c r="G48"/>
  <c r="H48" s="1"/>
  <c r="M48" s="1"/>
  <c r="G49"/>
  <c r="H49"/>
  <c r="M49" s="1"/>
  <c r="G50"/>
  <c r="H50" s="1"/>
  <c r="M50" s="1"/>
  <c r="G52"/>
  <c r="H52"/>
  <c r="M52" s="1"/>
  <c r="G53"/>
  <c r="H53" s="1"/>
  <c r="M53" s="1"/>
  <c r="G55"/>
  <c r="H55"/>
  <c r="M55" s="1"/>
  <c r="G56"/>
  <c r="H56" s="1"/>
  <c r="M56" s="1"/>
  <c r="G57"/>
  <c r="H57"/>
  <c r="M57" s="1"/>
  <c r="G59"/>
  <c r="H59" s="1"/>
  <c r="M59" s="1"/>
  <c r="G60"/>
  <c r="H60"/>
  <c r="M60" s="1"/>
  <c r="G62"/>
  <c r="H62" s="1"/>
  <c r="M62" s="1"/>
  <c r="G63"/>
  <c r="H63"/>
  <c r="M63" s="1"/>
  <c r="G65"/>
  <c r="H65" s="1"/>
  <c r="M65" s="1"/>
  <c r="G66"/>
  <c r="H66"/>
  <c r="M66" s="1"/>
  <c r="G67"/>
  <c r="H67" s="1"/>
  <c r="M67" s="1"/>
  <c r="G68"/>
  <c r="H68"/>
  <c r="M68" s="1"/>
  <c r="G69"/>
  <c r="H69" s="1"/>
  <c r="M69" s="1"/>
  <c r="G70"/>
  <c r="H70"/>
  <c r="M70" s="1"/>
  <c r="G71"/>
  <c r="H71" s="1"/>
  <c r="M71" s="1"/>
  <c r="G74"/>
  <c r="H74"/>
  <c r="M74" s="1"/>
  <c r="G75"/>
  <c r="H75" s="1"/>
  <c r="M75" s="1"/>
  <c r="G76"/>
  <c r="H76"/>
  <c r="M76" s="1"/>
  <c r="G77"/>
  <c r="H77" s="1"/>
  <c r="M77" s="1"/>
  <c r="G78"/>
  <c r="H78"/>
  <c r="M78" s="1"/>
  <c r="G79"/>
  <c r="H79" s="1"/>
  <c r="M79" s="1"/>
  <c r="G80"/>
  <c r="H80"/>
  <c r="M80" s="1"/>
  <c r="G81"/>
  <c r="H81" s="1"/>
  <c r="M81" s="1"/>
  <c r="G82"/>
  <c r="H82"/>
  <c r="M82" s="1"/>
  <c r="G83"/>
  <c r="H83" s="1"/>
  <c r="M83" s="1"/>
  <c r="G84"/>
  <c r="H84"/>
  <c r="M84" s="1"/>
  <c r="G85"/>
  <c r="H85" s="1"/>
  <c r="M85" s="1"/>
  <c r="G86"/>
  <c r="H86"/>
  <c r="M86" s="1"/>
  <c r="G88"/>
  <c r="H88" s="1"/>
  <c r="M88" s="1"/>
  <c r="G89"/>
  <c r="H89"/>
  <c r="M89" s="1"/>
  <c r="G90"/>
  <c r="H90" s="1"/>
  <c r="M90" s="1"/>
  <c r="G91"/>
  <c r="H91"/>
  <c r="M91" s="1"/>
  <c r="G92"/>
  <c r="H92" s="1"/>
  <c r="M92" s="1"/>
  <c r="G93"/>
  <c r="H93"/>
  <c r="M93" s="1"/>
  <c r="G94"/>
  <c r="H94" s="1"/>
  <c r="M94" s="1"/>
  <c r="G95"/>
  <c r="H95"/>
  <c r="M95" s="1"/>
  <c r="G96"/>
  <c r="H96" s="1"/>
  <c r="M96" s="1"/>
  <c r="G97"/>
  <c r="H97"/>
  <c r="M97" s="1"/>
  <c r="G98"/>
  <c r="H98" s="1"/>
  <c r="M98" s="1"/>
  <c r="G99"/>
  <c r="H99"/>
  <c r="M99" s="1"/>
  <c r="G100"/>
  <c r="H100" s="1"/>
  <c r="M100" s="1"/>
  <c r="G101"/>
  <c r="H101"/>
  <c r="M101" s="1"/>
  <c r="G102"/>
  <c r="H102" s="1"/>
  <c r="M102" s="1"/>
  <c r="G103"/>
  <c r="H103"/>
  <c r="M103" s="1"/>
  <c r="G107"/>
  <c r="H107" s="1"/>
  <c r="M107" s="1"/>
  <c r="M108"/>
  <c r="G112"/>
  <c r="H112" s="1"/>
  <c r="M112"/>
  <c r="G113"/>
  <c r="H113"/>
  <c r="M113" s="1"/>
  <c r="G114"/>
  <c r="H114" s="1"/>
  <c r="M114"/>
  <c r="G115"/>
  <c r="H115"/>
  <c r="M115" s="1"/>
  <c r="G116"/>
  <c r="H116" s="1"/>
  <c r="M116"/>
  <c r="G117"/>
  <c r="H117"/>
  <c r="M117" s="1"/>
  <c r="G118"/>
  <c r="H118" s="1"/>
  <c r="M118"/>
  <c r="G120"/>
  <c r="H120"/>
  <c r="M120" s="1"/>
  <c r="G121"/>
  <c r="H121" s="1"/>
  <c r="M121"/>
  <c r="G122"/>
  <c r="H122"/>
  <c r="M122" s="1"/>
  <c r="G125"/>
  <c r="H125" s="1"/>
  <c r="M125"/>
  <c r="G126"/>
  <c r="H126"/>
  <c r="M126" s="1"/>
  <c r="M127"/>
  <c r="M128"/>
  <c r="G129"/>
  <c r="H129" s="1"/>
  <c r="M129"/>
  <c r="G130"/>
  <c r="H130"/>
  <c r="M130" s="1"/>
  <c r="G131"/>
  <c r="H131" s="1"/>
  <c r="M131"/>
  <c r="G132"/>
  <c r="H132"/>
  <c r="M132" s="1"/>
  <c r="G133"/>
  <c r="H133" s="1"/>
  <c r="M133"/>
  <c r="G136"/>
  <c r="H136"/>
  <c r="M136" s="1"/>
  <c r="G138"/>
  <c r="H138" s="1"/>
  <c r="M138"/>
  <c r="G141"/>
  <c r="H141"/>
  <c r="M141" s="1"/>
  <c r="G142"/>
  <c r="H142" s="1"/>
  <c r="M142"/>
  <c r="G143"/>
  <c r="H143"/>
  <c r="M143" s="1"/>
  <c r="G144"/>
  <c r="H144" s="1"/>
  <c r="M144"/>
  <c r="G145"/>
  <c r="H145"/>
  <c r="M145" s="1"/>
  <c r="G146"/>
  <c r="H146" s="1"/>
  <c r="M146"/>
  <c r="G149"/>
  <c r="H149"/>
  <c r="M149" s="1"/>
  <c r="G151"/>
  <c r="H151" s="1"/>
  <c r="M151"/>
  <c r="G157"/>
  <c r="H157"/>
  <c r="M157" s="1"/>
  <c r="G158"/>
  <c r="H158" s="1"/>
  <c r="M158"/>
  <c r="G159"/>
  <c r="H159"/>
  <c r="M159" s="1"/>
  <c r="G160"/>
  <c r="H160" s="1"/>
  <c r="M160"/>
  <c r="M161"/>
  <c r="G163"/>
  <c r="H163" s="1"/>
  <c r="M163" s="1"/>
  <c r="G164"/>
  <c r="H164"/>
  <c r="M164" s="1"/>
  <c r="G165"/>
  <c r="H165" s="1"/>
  <c r="M165" s="1"/>
  <c r="G166"/>
  <c r="H166"/>
  <c r="M166" s="1"/>
  <c r="G167"/>
  <c r="H167" s="1"/>
  <c r="M167" s="1"/>
  <c r="G168"/>
  <c r="H168"/>
  <c r="M168" s="1"/>
  <c r="G169"/>
  <c r="H169" s="1"/>
  <c r="M169" s="1"/>
  <c r="G171"/>
  <c r="H171"/>
  <c r="M171" s="1"/>
  <c r="G173"/>
  <c r="H173" s="1"/>
  <c r="M173" s="1"/>
  <c r="G175"/>
  <c r="H175"/>
  <c r="M175" s="1"/>
  <c r="G180"/>
  <c r="H180" s="1"/>
  <c r="M180" s="1"/>
  <c r="G185"/>
  <c r="H185"/>
  <c r="M185" s="1"/>
  <c r="G186"/>
  <c r="H186" s="1"/>
  <c r="M186" s="1"/>
  <c r="G187"/>
  <c r="H187"/>
  <c r="M187" s="1"/>
  <c r="G188"/>
  <c r="H188" s="1"/>
  <c r="M188" s="1"/>
  <c r="G189"/>
  <c r="H189"/>
  <c r="M189" s="1"/>
  <c r="G193"/>
  <c r="H193" s="1"/>
  <c r="M193" s="1"/>
  <c r="M194"/>
  <c r="G195"/>
  <c r="H195" s="1"/>
  <c r="M195"/>
  <c r="G198"/>
  <c r="H198"/>
  <c r="M198" s="1"/>
  <c r="G199"/>
  <c r="H199" s="1"/>
  <c r="M199"/>
  <c r="G200"/>
  <c r="H200"/>
  <c r="M200" s="1"/>
  <c r="G201"/>
  <c r="H201" s="1"/>
  <c r="M201"/>
  <c r="G207"/>
  <c r="H207"/>
  <c r="M207" s="1"/>
  <c r="G208"/>
  <c r="H208" s="1"/>
  <c r="M208"/>
  <c r="G209"/>
  <c r="H209"/>
  <c r="M209" s="1"/>
  <c r="G210"/>
  <c r="H210" s="1"/>
  <c r="M210"/>
  <c r="G211"/>
  <c r="H211"/>
  <c r="M211" s="1"/>
  <c r="G212"/>
  <c r="H212" s="1"/>
  <c r="M212"/>
  <c r="G213"/>
  <c r="H213"/>
  <c r="M213" s="1"/>
  <c r="G214"/>
  <c r="H214" s="1"/>
  <c r="M214"/>
  <c r="G215"/>
  <c r="H215"/>
  <c r="M215" s="1"/>
  <c r="G219"/>
  <c r="H219" s="1"/>
  <c r="M219"/>
  <c r="M228"/>
  <c r="M231"/>
  <c r="M232"/>
  <c r="G233"/>
  <c r="H233" s="1"/>
  <c r="M233" s="1"/>
  <c r="G235"/>
  <c r="H235"/>
  <c r="M235" s="1"/>
  <c r="G238"/>
  <c r="H238" s="1"/>
  <c r="M238" s="1"/>
  <c r="G239"/>
  <c r="H239"/>
  <c r="M239" s="1"/>
  <c r="G240"/>
  <c r="H240" s="1"/>
  <c r="M240" s="1"/>
  <c r="G241"/>
  <c r="H241"/>
  <c r="M241" s="1"/>
  <c r="G242"/>
  <c r="H242" s="1"/>
  <c r="M242" s="1"/>
  <c r="G243"/>
  <c r="H243"/>
  <c r="M243" s="1"/>
  <c r="M244"/>
  <c r="G247"/>
  <c r="H247"/>
  <c r="M247" s="1"/>
  <c r="M248"/>
  <c r="M249"/>
  <c r="M250"/>
  <c r="G251"/>
  <c r="H251"/>
  <c r="M251" s="1"/>
  <c r="M252"/>
  <c r="G253"/>
  <c r="H253"/>
  <c r="M253" s="1"/>
  <c r="G254"/>
  <c r="H254" s="1"/>
  <c r="M254"/>
  <c r="G255"/>
  <c r="H255"/>
  <c r="M255" s="1"/>
  <c r="G256"/>
  <c r="H256" s="1"/>
  <c r="M256"/>
  <c r="M257"/>
  <c r="M258"/>
  <c r="G260"/>
  <c r="H260"/>
  <c r="M260" s="1"/>
  <c r="M261"/>
  <c r="M262"/>
  <c r="M263"/>
  <c r="M268"/>
  <c r="G272"/>
  <c r="H272" s="1"/>
  <c r="M272"/>
  <c r="G273"/>
  <c r="H273"/>
  <c r="M273" s="1"/>
  <c r="G274"/>
  <c r="H274" s="1"/>
  <c r="M274"/>
  <c r="G275"/>
  <c r="H275"/>
  <c r="M275" s="1"/>
  <c r="G276"/>
  <c r="H276" s="1"/>
  <c r="M276"/>
  <c r="G277"/>
  <c r="H277"/>
  <c r="M277" s="1"/>
  <c r="G278"/>
  <c r="H278" s="1"/>
  <c r="M278"/>
  <c r="G279"/>
  <c r="H279"/>
  <c r="M279" s="1"/>
  <c r="G280"/>
  <c r="H280" s="1"/>
  <c r="M280"/>
  <c r="G281"/>
  <c r="H281"/>
  <c r="M281" s="1"/>
  <c r="G282"/>
  <c r="H282" s="1"/>
  <c r="M282"/>
  <c r="G283"/>
  <c r="H283"/>
  <c r="M283" s="1"/>
  <c r="G284"/>
  <c r="H284" s="1"/>
  <c r="M284"/>
  <c r="M285"/>
  <c r="M290"/>
  <c r="M291"/>
  <c r="M292"/>
  <c r="G293"/>
  <c r="H293"/>
  <c r="M293" s="1"/>
  <c r="G294"/>
  <c r="H294" s="1"/>
  <c r="M294"/>
  <c r="G295"/>
  <c r="H295"/>
  <c r="M295" s="1"/>
  <c r="G296"/>
  <c r="H296" s="1"/>
  <c r="M296"/>
  <c r="G297"/>
  <c r="H297"/>
  <c r="M297" s="1"/>
  <c r="G298"/>
  <c r="H298" s="1"/>
  <c r="M298"/>
  <c r="G299"/>
  <c r="H299"/>
  <c r="M299" s="1"/>
  <c r="G300"/>
  <c r="H300" s="1"/>
  <c r="M300"/>
  <c r="G301"/>
  <c r="H301"/>
  <c r="M301" s="1"/>
  <c r="M302"/>
  <c r="M303"/>
  <c r="M304"/>
  <c r="M305"/>
  <c r="G307"/>
  <c r="H307" s="1"/>
  <c r="G310"/>
  <c r="H310"/>
  <c r="M310" s="1"/>
  <c r="G311"/>
  <c r="H311" s="1"/>
  <c r="M312"/>
  <c r="M314"/>
  <c r="M315"/>
  <c r="M316"/>
  <c r="M317"/>
  <c r="M318"/>
  <c r="M319"/>
  <c r="M320"/>
  <c r="G321"/>
  <c r="H321"/>
  <c r="M321" s="1"/>
  <c r="G322"/>
  <c r="H322" s="1"/>
  <c r="M323"/>
  <c r="M324"/>
  <c r="M325"/>
  <c r="M326"/>
  <c r="M327"/>
  <c r="M328"/>
  <c r="M329"/>
  <c r="G330"/>
  <c r="H330" s="1"/>
  <c r="G331"/>
  <c r="H331"/>
  <c r="M331" s="1"/>
  <c r="G332"/>
  <c r="H332" s="1"/>
  <c r="G333"/>
  <c r="H333"/>
  <c r="M333" s="1"/>
  <c r="G334"/>
  <c r="H334" s="1"/>
  <c r="G335"/>
  <c r="H335"/>
  <c r="M335" s="1"/>
  <c r="G336"/>
  <c r="H336" s="1"/>
  <c r="G337"/>
  <c r="H337"/>
  <c r="M337" s="1"/>
  <c r="G338"/>
  <c r="H338" s="1"/>
  <c r="G339"/>
  <c r="H339"/>
  <c r="M339" s="1"/>
  <c r="G340"/>
  <c r="H340" s="1"/>
  <c r="G341"/>
  <c r="H341"/>
  <c r="M341" s="1"/>
  <c r="G342"/>
  <c r="H342" s="1"/>
  <c r="G343"/>
  <c r="H343"/>
  <c r="M343" s="1"/>
  <c r="G344"/>
  <c r="H344" s="1"/>
  <c r="G345"/>
  <c r="H345"/>
  <c r="M345" s="1"/>
  <c r="G346"/>
  <c r="H346" s="1"/>
  <c r="M347"/>
  <c r="M348"/>
  <c r="G349"/>
  <c r="H349"/>
  <c r="M349" s="1"/>
  <c r="G350"/>
  <c r="H350" s="1"/>
  <c r="M351"/>
  <c r="G352"/>
  <c r="H352" s="1"/>
  <c r="G353"/>
  <c r="H353"/>
  <c r="M353" s="1"/>
  <c r="M355"/>
  <c r="G356"/>
  <c r="H356"/>
  <c r="M356" s="1"/>
  <c r="G357"/>
  <c r="H357" s="1"/>
  <c r="M358"/>
  <c r="M359"/>
  <c r="M360"/>
  <c r="G361"/>
  <c r="H361" s="1"/>
  <c r="G362"/>
  <c r="H362"/>
  <c r="M362" s="1"/>
  <c r="G363"/>
  <c r="H363" s="1"/>
  <c r="G364"/>
  <c r="H364"/>
  <c r="M364" s="1"/>
  <c r="G365"/>
  <c r="H365" s="1"/>
  <c r="G366"/>
  <c r="H366"/>
  <c r="M366" s="1"/>
  <c r="G367"/>
  <c r="H367" s="1"/>
  <c r="G368"/>
  <c r="H368"/>
  <c r="M368" s="1"/>
  <c r="G369"/>
  <c r="H369" s="1"/>
  <c r="G370"/>
  <c r="H370"/>
  <c r="M370" s="1"/>
  <c r="G371"/>
  <c r="H371" s="1"/>
  <c r="G375"/>
  <c r="H375"/>
  <c r="M375" s="1"/>
  <c r="G376"/>
  <c r="H376" s="1"/>
  <c r="G377"/>
  <c r="H377"/>
  <c r="M377" s="1"/>
  <c r="M379"/>
  <c r="G380"/>
  <c r="H380"/>
  <c r="M380" s="1"/>
  <c r="G381"/>
  <c r="H381" s="1"/>
  <c r="G382"/>
  <c r="H382"/>
  <c r="M382" s="1"/>
  <c r="M386"/>
  <c r="G388"/>
  <c r="H388"/>
  <c r="M388" s="1"/>
  <c r="G390"/>
  <c r="H390" s="1"/>
  <c r="M394"/>
  <c r="M398"/>
  <c r="M401"/>
  <c r="M403"/>
  <c r="M404"/>
  <c r="M405"/>
  <c r="M406"/>
  <c r="M407"/>
  <c r="M408"/>
  <c r="G415"/>
  <c r="H415" s="1"/>
  <c r="M416"/>
  <c r="M419"/>
  <c r="M420"/>
  <c r="M424"/>
  <c r="G427"/>
  <c r="H427"/>
  <c r="M427" s="1"/>
  <c r="G428"/>
  <c r="H428" s="1"/>
  <c r="M429"/>
  <c r="M437"/>
  <c r="M438"/>
  <c r="G439"/>
  <c r="H439" s="1"/>
  <c r="M443"/>
  <c r="M447"/>
  <c r="G451"/>
  <c r="H451"/>
  <c r="M451" s="1"/>
  <c r="L354"/>
  <c r="L28"/>
  <c r="L105"/>
  <c r="L134"/>
  <c r="L135"/>
  <c r="L154"/>
  <c r="L155"/>
  <c r="L156"/>
  <c r="L170"/>
  <c r="L190"/>
  <c r="L203"/>
  <c r="L204"/>
  <c r="L205"/>
  <c r="L206"/>
  <c r="L218"/>
  <c r="L393"/>
  <c r="L409"/>
  <c r="L411"/>
  <c r="L413"/>
  <c r="L414"/>
  <c r="L417"/>
  <c r="L418"/>
  <c r="L421"/>
  <c r="L422"/>
  <c r="L423"/>
  <c r="L440"/>
  <c r="L441"/>
  <c r="L442"/>
  <c r="L444"/>
  <c r="L450"/>
  <c r="L452"/>
  <c r="L453"/>
  <c r="L3"/>
  <c r="L2"/>
  <c r="L24"/>
  <c r="L26"/>
  <c r="L36"/>
  <c r="L39"/>
  <c r="L5"/>
  <c r="L6"/>
  <c r="L7"/>
  <c r="L42"/>
  <c r="L43"/>
  <c r="L44"/>
  <c r="L51"/>
  <c r="L61"/>
  <c r="L64"/>
  <c r="L72"/>
  <c r="L73"/>
  <c r="L139"/>
  <c r="L140"/>
  <c r="L124"/>
  <c r="L150"/>
  <c r="L152"/>
  <c r="L153"/>
  <c r="L172"/>
  <c r="L174"/>
  <c r="L176"/>
  <c r="L183"/>
  <c r="L184"/>
  <c r="L196"/>
  <c r="L202"/>
  <c r="L220"/>
  <c r="L221"/>
  <c r="L222"/>
  <c r="L224"/>
  <c r="L225"/>
  <c r="L227"/>
  <c r="L234"/>
  <c r="L236"/>
  <c r="L246"/>
  <c r="L245"/>
  <c r="L264"/>
  <c r="L267"/>
  <c r="L269"/>
  <c r="L271"/>
  <c r="L306"/>
  <c r="L308"/>
  <c r="L309"/>
  <c r="L372"/>
  <c r="L373"/>
  <c r="L374"/>
  <c r="L378"/>
  <c r="L383"/>
  <c r="L384"/>
  <c r="L385"/>
  <c r="L387"/>
  <c r="L391"/>
  <c r="L392"/>
  <c r="L449"/>
  <c r="L395"/>
  <c r="L396"/>
  <c r="L397"/>
  <c r="L400"/>
  <c r="L402"/>
  <c r="L410"/>
  <c r="L412"/>
  <c r="L425"/>
  <c r="L426"/>
  <c r="L430"/>
  <c r="L431"/>
  <c r="L432"/>
  <c r="L433"/>
  <c r="L434"/>
  <c r="L435"/>
  <c r="L436"/>
  <c r="L445"/>
  <c r="L446"/>
  <c r="L448"/>
  <c r="L45"/>
  <c r="L46"/>
  <c r="L87"/>
  <c r="L109"/>
  <c r="L110"/>
  <c r="L162"/>
  <c r="L191"/>
  <c r="L192"/>
  <c r="L229"/>
  <c r="L230"/>
  <c r="L237"/>
  <c r="L259"/>
  <c r="L265"/>
  <c r="L266"/>
  <c r="L270"/>
  <c r="L286"/>
  <c r="L287"/>
  <c r="L288"/>
  <c r="L289"/>
  <c r="L313"/>
  <c r="L389"/>
  <c r="L17"/>
  <c r="L18"/>
  <c r="L31"/>
  <c r="L54"/>
  <c r="L58"/>
  <c r="L104"/>
  <c r="L106"/>
  <c r="L111"/>
  <c r="L119"/>
  <c r="L123"/>
  <c r="L137"/>
  <c r="L147"/>
  <c r="L148"/>
  <c r="L177"/>
  <c r="L178"/>
  <c r="L179"/>
  <c r="L181"/>
  <c r="L182"/>
  <c r="L197"/>
  <c r="L216"/>
  <c r="L217"/>
  <c r="L223"/>
  <c r="L226"/>
  <c r="L4"/>
  <c r="L8"/>
  <c r="L9"/>
  <c r="L10"/>
  <c r="L11"/>
  <c r="L12"/>
  <c r="L13"/>
  <c r="L14"/>
  <c r="L15"/>
  <c r="L16"/>
  <c r="L19"/>
  <c r="L20"/>
  <c r="L21"/>
  <c r="L22"/>
  <c r="L23"/>
  <c r="L25"/>
  <c r="L27"/>
  <c r="L29"/>
  <c r="L30"/>
  <c r="L32"/>
  <c r="L33"/>
  <c r="L34"/>
  <c r="L35"/>
  <c r="L37"/>
  <c r="L38"/>
  <c r="L40"/>
  <c r="L41"/>
  <c r="L47"/>
  <c r="L48"/>
  <c r="L49"/>
  <c r="L50"/>
  <c r="L52"/>
  <c r="L53"/>
  <c r="L55"/>
  <c r="L56"/>
  <c r="L57"/>
  <c r="L59"/>
  <c r="L60"/>
  <c r="L62"/>
  <c r="L63"/>
  <c r="L65"/>
  <c r="L66"/>
  <c r="L67"/>
  <c r="L68"/>
  <c r="L69"/>
  <c r="L70"/>
  <c r="L71"/>
  <c r="L74"/>
  <c r="L75"/>
  <c r="L76"/>
  <c r="L77"/>
  <c r="L78"/>
  <c r="L79"/>
  <c r="L80"/>
  <c r="L81"/>
  <c r="L82"/>
  <c r="L83"/>
  <c r="L84"/>
  <c r="L85"/>
  <c r="L86"/>
  <c r="L88"/>
  <c r="L89"/>
  <c r="L90"/>
  <c r="L91"/>
  <c r="L92"/>
  <c r="L93"/>
  <c r="L94"/>
  <c r="L95"/>
  <c r="L96"/>
  <c r="L97"/>
  <c r="L98"/>
  <c r="L99"/>
  <c r="L100"/>
  <c r="L101"/>
  <c r="L102"/>
  <c r="L103"/>
  <c r="L107"/>
  <c r="L108"/>
  <c r="L112"/>
  <c r="L113"/>
  <c r="L114"/>
  <c r="L115"/>
  <c r="L116"/>
  <c r="L117"/>
  <c r="L118"/>
  <c r="L120"/>
  <c r="L121"/>
  <c r="L122"/>
  <c r="L125"/>
  <c r="L126"/>
  <c r="L127"/>
  <c r="L128"/>
  <c r="L129"/>
  <c r="L130"/>
  <c r="L131"/>
  <c r="L132"/>
  <c r="L133"/>
  <c r="L136"/>
  <c r="L138"/>
  <c r="L141"/>
  <c r="L142"/>
  <c r="L143"/>
  <c r="L144"/>
  <c r="L145"/>
  <c r="L146"/>
  <c r="L149"/>
  <c r="L151"/>
  <c r="L157"/>
  <c r="L158"/>
  <c r="L159"/>
  <c r="L160"/>
  <c r="L161"/>
  <c r="L163"/>
  <c r="L164"/>
  <c r="L165"/>
  <c r="L166"/>
  <c r="L167"/>
  <c r="L168"/>
  <c r="L169"/>
  <c r="L171"/>
  <c r="L173"/>
  <c r="L175"/>
  <c r="L180"/>
  <c r="L185"/>
  <c r="L186"/>
  <c r="L187"/>
  <c r="L188"/>
  <c r="L189"/>
  <c r="L193"/>
  <c r="L194"/>
  <c r="L195"/>
  <c r="L198"/>
  <c r="L199"/>
  <c r="L200"/>
  <c r="L201"/>
  <c r="L207"/>
  <c r="L208"/>
  <c r="L209"/>
  <c r="L210"/>
  <c r="L211"/>
  <c r="L212"/>
  <c r="L213"/>
  <c r="L214"/>
  <c r="L215"/>
  <c r="L219"/>
  <c r="L228"/>
  <c r="L231"/>
  <c r="L232"/>
  <c r="L233"/>
  <c r="L235"/>
  <c r="L238"/>
  <c r="L239"/>
  <c r="L240"/>
  <c r="L241"/>
  <c r="L242"/>
  <c r="L243"/>
  <c r="L244"/>
  <c r="L247"/>
  <c r="L248"/>
  <c r="L249"/>
  <c r="L250"/>
  <c r="L251"/>
  <c r="L252"/>
  <c r="L253"/>
  <c r="L254"/>
  <c r="L255"/>
  <c r="L256"/>
  <c r="L257"/>
  <c r="L258"/>
  <c r="L260"/>
  <c r="L261"/>
  <c r="L262"/>
  <c r="L263"/>
  <c r="L268"/>
  <c r="L272"/>
  <c r="L273"/>
  <c r="L274"/>
  <c r="L275"/>
  <c r="L276"/>
  <c r="L277"/>
  <c r="L278"/>
  <c r="L279"/>
  <c r="L280"/>
  <c r="L281"/>
  <c r="L282"/>
  <c r="L283"/>
  <c r="L284"/>
  <c r="L285"/>
  <c r="L290"/>
  <c r="L291"/>
  <c r="L292"/>
  <c r="L293"/>
  <c r="L294"/>
  <c r="L295"/>
  <c r="L296"/>
  <c r="L297"/>
  <c r="L298"/>
  <c r="L299"/>
  <c r="L300"/>
  <c r="L301"/>
  <c r="L302"/>
  <c r="L303"/>
  <c r="L304"/>
  <c r="L305"/>
  <c r="L310"/>
  <c r="L312"/>
  <c r="L314"/>
  <c r="L315"/>
  <c r="L316"/>
  <c r="L317"/>
  <c r="L318"/>
  <c r="L319"/>
  <c r="L320"/>
  <c r="L321"/>
  <c r="L323"/>
  <c r="L324"/>
  <c r="L325"/>
  <c r="L326"/>
  <c r="L327"/>
  <c r="L328"/>
  <c r="L329"/>
  <c r="L331"/>
  <c r="L333"/>
  <c r="L335"/>
  <c r="L337"/>
  <c r="L339"/>
  <c r="L341"/>
  <c r="L343"/>
  <c r="L345"/>
  <c r="L347"/>
  <c r="L348"/>
  <c r="L349"/>
  <c r="L351"/>
  <c r="L353"/>
  <c r="L355"/>
  <c r="L356"/>
  <c r="L358"/>
  <c r="L359"/>
  <c r="L360"/>
  <c r="L362"/>
  <c r="L364"/>
  <c r="L366"/>
  <c r="L368"/>
  <c r="L370"/>
  <c r="L375"/>
  <c r="L377"/>
  <c r="L379"/>
  <c r="L380"/>
  <c r="L382"/>
  <c r="L386"/>
  <c r="L388"/>
  <c r="L394"/>
  <c r="L398"/>
  <c r="L401"/>
  <c r="L403"/>
  <c r="L404"/>
  <c r="L405"/>
  <c r="L406"/>
  <c r="L407"/>
  <c r="L408"/>
  <c r="L416"/>
  <c r="L419"/>
  <c r="L420"/>
  <c r="L424"/>
  <c r="L427"/>
  <c r="L429"/>
  <c r="L437"/>
  <c r="L438"/>
  <c r="L443"/>
  <c r="L447"/>
  <c r="L451"/>
  <c r="K354"/>
  <c r="K28"/>
  <c r="K105"/>
  <c r="K134"/>
  <c r="K135"/>
  <c r="K154"/>
  <c r="K155"/>
  <c r="K156"/>
  <c r="K170"/>
  <c r="K190"/>
  <c r="K203"/>
  <c r="K204"/>
  <c r="K205"/>
  <c r="K206"/>
  <c r="K218"/>
  <c r="K393"/>
  <c r="K409"/>
  <c r="K411"/>
  <c r="K413"/>
  <c r="K414"/>
  <c r="K417"/>
  <c r="K418"/>
  <c r="K421"/>
  <c r="K422"/>
  <c r="K423"/>
  <c r="K440"/>
  <c r="K441"/>
  <c r="K442"/>
  <c r="K444"/>
  <c r="K450"/>
  <c r="K452"/>
  <c r="K453"/>
  <c r="K3"/>
  <c r="K2"/>
  <c r="K24"/>
  <c r="K26"/>
  <c r="K36"/>
  <c r="K39"/>
  <c r="K5"/>
  <c r="K6"/>
  <c r="K7"/>
  <c r="K42"/>
  <c r="K43"/>
  <c r="K44"/>
  <c r="K51"/>
  <c r="K61"/>
  <c r="K64"/>
  <c r="K72"/>
  <c r="K73"/>
  <c r="K139"/>
  <c r="K140"/>
  <c r="K124"/>
  <c r="K150"/>
  <c r="K152"/>
  <c r="K153"/>
  <c r="K172"/>
  <c r="K174"/>
  <c r="K176"/>
  <c r="K183"/>
  <c r="K184"/>
  <c r="K196"/>
  <c r="K202"/>
  <c r="K220"/>
  <c r="K221"/>
  <c r="K222"/>
  <c r="K224"/>
  <c r="K225"/>
  <c r="K227"/>
  <c r="K234"/>
  <c r="K236"/>
  <c r="K246"/>
  <c r="K245"/>
  <c r="K264"/>
  <c r="K267"/>
  <c r="K269"/>
  <c r="K271"/>
  <c r="K306"/>
  <c r="K308"/>
  <c r="K309"/>
  <c r="K372"/>
  <c r="K373"/>
  <c r="K374"/>
  <c r="K378"/>
  <c r="K383"/>
  <c r="K384"/>
  <c r="K385"/>
  <c r="K387"/>
  <c r="K391"/>
  <c r="K392"/>
  <c r="K449"/>
  <c r="K395"/>
  <c r="K396"/>
  <c r="K397"/>
  <c r="K400"/>
  <c r="K402"/>
  <c r="K410"/>
  <c r="K412"/>
  <c r="K425"/>
  <c r="K426"/>
  <c r="K430"/>
  <c r="K431"/>
  <c r="K432"/>
  <c r="K433"/>
  <c r="K434"/>
  <c r="K435"/>
  <c r="K436"/>
  <c r="K445"/>
  <c r="K446"/>
  <c r="K448"/>
  <c r="K45"/>
  <c r="K46"/>
  <c r="K87"/>
  <c r="K109"/>
  <c r="K110"/>
  <c r="K162"/>
  <c r="K191"/>
  <c r="K192"/>
  <c r="K229"/>
  <c r="K230"/>
  <c r="K237"/>
  <c r="K259"/>
  <c r="K265"/>
  <c r="K266"/>
  <c r="K270"/>
  <c r="K286"/>
  <c r="K287"/>
  <c r="K288"/>
  <c r="K289"/>
  <c r="K313"/>
  <c r="K389"/>
  <c r="K17"/>
  <c r="K18"/>
  <c r="K31"/>
  <c r="K54"/>
  <c r="K58"/>
  <c r="K104"/>
  <c r="K106"/>
  <c r="K111"/>
  <c r="K119"/>
  <c r="K123"/>
  <c r="K137"/>
  <c r="K147"/>
  <c r="K148"/>
  <c r="K177"/>
  <c r="K178"/>
  <c r="K179"/>
  <c r="K181"/>
  <c r="K182"/>
  <c r="K197"/>
  <c r="K216"/>
  <c r="K217"/>
  <c r="K223"/>
  <c r="K226"/>
  <c r="K4"/>
  <c r="K8"/>
  <c r="K9"/>
  <c r="K10"/>
  <c r="K11"/>
  <c r="K12"/>
  <c r="K13"/>
  <c r="K14"/>
  <c r="K15"/>
  <c r="K16"/>
  <c r="K19"/>
  <c r="K20"/>
  <c r="K21"/>
  <c r="K22"/>
  <c r="K23"/>
  <c r="K25"/>
  <c r="K27"/>
  <c r="K29"/>
  <c r="K30"/>
  <c r="K32"/>
  <c r="K33"/>
  <c r="K34"/>
  <c r="K35"/>
  <c r="K37"/>
  <c r="K38"/>
  <c r="K40"/>
  <c r="K41"/>
  <c r="K47"/>
  <c r="K48"/>
  <c r="K49"/>
  <c r="K50"/>
  <c r="K52"/>
  <c r="K53"/>
  <c r="K55"/>
  <c r="K56"/>
  <c r="K57"/>
  <c r="K59"/>
  <c r="K60"/>
  <c r="K62"/>
  <c r="K63"/>
  <c r="K65"/>
  <c r="K66"/>
  <c r="K67"/>
  <c r="K68"/>
  <c r="K69"/>
  <c r="K70"/>
  <c r="K71"/>
  <c r="K74"/>
  <c r="K75"/>
  <c r="K76"/>
  <c r="K77"/>
  <c r="K78"/>
  <c r="K79"/>
  <c r="K80"/>
  <c r="K81"/>
  <c r="K82"/>
  <c r="K83"/>
  <c r="K84"/>
  <c r="K85"/>
  <c r="K86"/>
  <c r="K88"/>
  <c r="K89"/>
  <c r="K90"/>
  <c r="K91"/>
  <c r="K92"/>
  <c r="K93"/>
  <c r="K94"/>
  <c r="K95"/>
  <c r="K96"/>
  <c r="K97"/>
  <c r="K98"/>
  <c r="K99"/>
  <c r="K100"/>
  <c r="K101"/>
  <c r="K102"/>
  <c r="K103"/>
  <c r="K107"/>
  <c r="K108"/>
  <c r="K112"/>
  <c r="K113"/>
  <c r="K114"/>
  <c r="K115"/>
  <c r="K116"/>
  <c r="K117"/>
  <c r="K118"/>
  <c r="K120"/>
  <c r="K121"/>
  <c r="K122"/>
  <c r="K125"/>
  <c r="K126"/>
  <c r="K127"/>
  <c r="K128"/>
  <c r="K129"/>
  <c r="K130"/>
  <c r="K131"/>
  <c r="K132"/>
  <c r="K133"/>
  <c r="K136"/>
  <c r="K138"/>
  <c r="K141"/>
  <c r="K142"/>
  <c r="K143"/>
  <c r="K144"/>
  <c r="K145"/>
  <c r="K146"/>
  <c r="K149"/>
  <c r="K151"/>
  <c r="K157"/>
  <c r="K158"/>
  <c r="K159"/>
  <c r="K160"/>
  <c r="K161"/>
  <c r="K163"/>
  <c r="K164"/>
  <c r="K165"/>
  <c r="K166"/>
  <c r="K167"/>
  <c r="K168"/>
  <c r="K169"/>
  <c r="K171"/>
  <c r="K173"/>
  <c r="K175"/>
  <c r="K180"/>
  <c r="K185"/>
  <c r="K186"/>
  <c r="K187"/>
  <c r="K188"/>
  <c r="K189"/>
  <c r="K193"/>
  <c r="K194"/>
  <c r="K195"/>
  <c r="K198"/>
  <c r="K199"/>
  <c r="K200"/>
  <c r="K201"/>
  <c r="K207"/>
  <c r="K208"/>
  <c r="K209"/>
  <c r="K210"/>
  <c r="K211"/>
  <c r="K212"/>
  <c r="K213"/>
  <c r="K214"/>
  <c r="K215"/>
  <c r="K219"/>
  <c r="K228"/>
  <c r="K231"/>
  <c r="K232"/>
  <c r="K233"/>
  <c r="K235"/>
  <c r="K238"/>
  <c r="K239"/>
  <c r="K240"/>
  <c r="K241"/>
  <c r="K242"/>
  <c r="K243"/>
  <c r="K244"/>
  <c r="K247"/>
  <c r="K248"/>
  <c r="K249"/>
  <c r="K250"/>
  <c r="K251"/>
  <c r="K252"/>
  <c r="K253"/>
  <c r="K254"/>
  <c r="K255"/>
  <c r="K256"/>
  <c r="K257"/>
  <c r="K258"/>
  <c r="K260"/>
  <c r="K261"/>
  <c r="K262"/>
  <c r="K263"/>
  <c r="K268"/>
  <c r="K272"/>
  <c r="K273"/>
  <c r="K274"/>
  <c r="K275"/>
  <c r="K276"/>
  <c r="K277"/>
  <c r="K278"/>
  <c r="K279"/>
  <c r="K280"/>
  <c r="K281"/>
  <c r="K282"/>
  <c r="K283"/>
  <c r="K284"/>
  <c r="K285"/>
  <c r="K290"/>
  <c r="K291"/>
  <c r="K292"/>
  <c r="K293"/>
  <c r="K294"/>
  <c r="K295"/>
  <c r="K296"/>
  <c r="K297"/>
  <c r="K298"/>
  <c r="K299"/>
  <c r="K300"/>
  <c r="K301"/>
  <c r="K302"/>
  <c r="K303"/>
  <c r="K304"/>
  <c r="K305"/>
  <c r="K310"/>
  <c r="K312"/>
  <c r="K314"/>
  <c r="K315"/>
  <c r="K316"/>
  <c r="K317"/>
  <c r="K318"/>
  <c r="K319"/>
  <c r="K320"/>
  <c r="K321"/>
  <c r="K323"/>
  <c r="K324"/>
  <c r="K325"/>
  <c r="K326"/>
  <c r="K327"/>
  <c r="K328"/>
  <c r="K329"/>
  <c r="K331"/>
  <c r="K333"/>
  <c r="K335"/>
  <c r="K337"/>
  <c r="K339"/>
  <c r="K341"/>
  <c r="K343"/>
  <c r="K345"/>
  <c r="K347"/>
  <c r="K348"/>
  <c r="K349"/>
  <c r="K351"/>
  <c r="K353"/>
  <c r="K355"/>
  <c r="K356"/>
  <c r="K358"/>
  <c r="K359"/>
  <c r="K360"/>
  <c r="K362"/>
  <c r="K364"/>
  <c r="K366"/>
  <c r="K368"/>
  <c r="K370"/>
  <c r="K375"/>
  <c r="K377"/>
  <c r="K379"/>
  <c r="K380"/>
  <c r="K382"/>
  <c r="K386"/>
  <c r="K388"/>
  <c r="K394"/>
  <c r="K398"/>
  <c r="K401"/>
  <c r="K403"/>
  <c r="K404"/>
  <c r="K405"/>
  <c r="K406"/>
  <c r="K407"/>
  <c r="K408"/>
  <c r="K416"/>
  <c r="K419"/>
  <c r="K420"/>
  <c r="K424"/>
  <c r="K427"/>
  <c r="K429"/>
  <c r="K437"/>
  <c r="K438"/>
  <c r="K443"/>
  <c r="K447"/>
  <c r="K451"/>
  <c r="J354"/>
  <c r="J28"/>
  <c r="J105"/>
  <c r="J134"/>
  <c r="J135"/>
  <c r="J154"/>
  <c r="J155"/>
  <c r="J156"/>
  <c r="J170"/>
  <c r="J190"/>
  <c r="J203"/>
  <c r="J204"/>
  <c r="J205"/>
  <c r="J206"/>
  <c r="J218"/>
  <c r="J393"/>
  <c r="J409"/>
  <c r="J411"/>
  <c r="J413"/>
  <c r="J414"/>
  <c r="J417"/>
  <c r="J418"/>
  <c r="J421"/>
  <c r="J422"/>
  <c r="J423"/>
  <c r="J440"/>
  <c r="J441"/>
  <c r="J442"/>
  <c r="J444"/>
  <c r="J450"/>
  <c r="J452"/>
  <c r="J453"/>
  <c r="J3"/>
  <c r="J2"/>
  <c r="J24"/>
  <c r="J26"/>
  <c r="J36"/>
  <c r="J39"/>
  <c r="J5"/>
  <c r="J6"/>
  <c r="J7"/>
  <c r="J42"/>
  <c r="J43"/>
  <c r="J44"/>
  <c r="J51"/>
  <c r="J61"/>
  <c r="J64"/>
  <c r="J72"/>
  <c r="J73"/>
  <c r="J139"/>
  <c r="J140"/>
  <c r="J124"/>
  <c r="J150"/>
  <c r="J152"/>
  <c r="J153"/>
  <c r="J172"/>
  <c r="J174"/>
  <c r="J176"/>
  <c r="J183"/>
  <c r="J184"/>
  <c r="J196"/>
  <c r="J202"/>
  <c r="J220"/>
  <c r="J221"/>
  <c r="J222"/>
  <c r="J224"/>
  <c r="J225"/>
  <c r="J227"/>
  <c r="J234"/>
  <c r="J236"/>
  <c r="J246"/>
  <c r="J245"/>
  <c r="J264"/>
  <c r="J267"/>
  <c r="J269"/>
  <c r="J271"/>
  <c r="J306"/>
  <c r="J308"/>
  <c r="J309"/>
  <c r="J372"/>
  <c r="J373"/>
  <c r="J374"/>
  <c r="J378"/>
  <c r="J383"/>
  <c r="J384"/>
  <c r="J385"/>
  <c r="J387"/>
  <c r="J391"/>
  <c r="J392"/>
  <c r="J449"/>
  <c r="J395"/>
  <c r="J396"/>
  <c r="J397"/>
  <c r="J400"/>
  <c r="J402"/>
  <c r="J410"/>
  <c r="J412"/>
  <c r="J425"/>
  <c r="J426"/>
  <c r="J430"/>
  <c r="J431"/>
  <c r="J432"/>
  <c r="J433"/>
  <c r="J434"/>
  <c r="J435"/>
  <c r="J436"/>
  <c r="J445"/>
  <c r="J446"/>
  <c r="J448"/>
  <c r="J45"/>
  <c r="J46"/>
  <c r="J87"/>
  <c r="J109"/>
  <c r="J110"/>
  <c r="J162"/>
  <c r="J191"/>
  <c r="J192"/>
  <c r="J229"/>
  <c r="J230"/>
  <c r="J237"/>
  <c r="J259"/>
  <c r="J265"/>
  <c r="J266"/>
  <c r="J270"/>
  <c r="J286"/>
  <c r="J287"/>
  <c r="J288"/>
  <c r="J289"/>
  <c r="J313"/>
  <c r="J389"/>
  <c r="J17"/>
  <c r="J18"/>
  <c r="J31"/>
  <c r="J54"/>
  <c r="J58"/>
  <c r="J104"/>
  <c r="J106"/>
  <c r="J111"/>
  <c r="J119"/>
  <c r="J123"/>
  <c r="J137"/>
  <c r="J147"/>
  <c r="J148"/>
  <c r="J177"/>
  <c r="J178"/>
  <c r="J179"/>
  <c r="J181"/>
  <c r="J182"/>
  <c r="J197"/>
  <c r="J216"/>
  <c r="J217"/>
  <c r="J223"/>
  <c r="J226"/>
  <c r="J4"/>
  <c r="J8"/>
  <c r="J9"/>
  <c r="J10"/>
  <c r="J11"/>
  <c r="J12"/>
  <c r="J13"/>
  <c r="J14"/>
  <c r="J15"/>
  <c r="J16"/>
  <c r="J19"/>
  <c r="J20"/>
  <c r="J21"/>
  <c r="J22"/>
  <c r="J23"/>
  <c r="J25"/>
  <c r="J27"/>
  <c r="J29"/>
  <c r="J30"/>
  <c r="J32"/>
  <c r="J33"/>
  <c r="J34"/>
  <c r="J35"/>
  <c r="J37"/>
  <c r="J38"/>
  <c r="J40"/>
  <c r="J41"/>
  <c r="J47"/>
  <c r="J48"/>
  <c r="J49"/>
  <c r="J50"/>
  <c r="J52"/>
  <c r="J53"/>
  <c r="J55"/>
  <c r="J56"/>
  <c r="J57"/>
  <c r="J59"/>
  <c r="J60"/>
  <c r="J62"/>
  <c r="J63"/>
  <c r="J65"/>
  <c r="J66"/>
  <c r="J67"/>
  <c r="J68"/>
  <c r="J69"/>
  <c r="J70"/>
  <c r="J71"/>
  <c r="J74"/>
  <c r="J75"/>
  <c r="J76"/>
  <c r="J77"/>
  <c r="J78"/>
  <c r="J79"/>
  <c r="J80"/>
  <c r="J81"/>
  <c r="J82"/>
  <c r="J83"/>
  <c r="J84"/>
  <c r="J85"/>
  <c r="J86"/>
  <c r="J88"/>
  <c r="J89"/>
  <c r="J90"/>
  <c r="J91"/>
  <c r="J92"/>
  <c r="J93"/>
  <c r="J94"/>
  <c r="J95"/>
  <c r="J96"/>
  <c r="J97"/>
  <c r="J98"/>
  <c r="J99"/>
  <c r="J100"/>
  <c r="J101"/>
  <c r="J102"/>
  <c r="J103"/>
  <c r="J107"/>
  <c r="J108"/>
  <c r="J112"/>
  <c r="J113"/>
  <c r="J114"/>
  <c r="J115"/>
  <c r="J116"/>
  <c r="J117"/>
  <c r="J118"/>
  <c r="J120"/>
  <c r="J121"/>
  <c r="J122"/>
  <c r="J125"/>
  <c r="J126"/>
  <c r="J127"/>
  <c r="J128"/>
  <c r="J129"/>
  <c r="J130"/>
  <c r="J131"/>
  <c r="J132"/>
  <c r="J133"/>
  <c r="J136"/>
  <c r="J138"/>
  <c r="J141"/>
  <c r="J142"/>
  <c r="J143"/>
  <c r="J144"/>
  <c r="J145"/>
  <c r="J146"/>
  <c r="J149"/>
  <c r="J151"/>
  <c r="J157"/>
  <c r="J158"/>
  <c r="J159"/>
  <c r="J160"/>
  <c r="J161"/>
  <c r="J163"/>
  <c r="J164"/>
  <c r="J165"/>
  <c r="J166"/>
  <c r="J167"/>
  <c r="J168"/>
  <c r="J169"/>
  <c r="J171"/>
  <c r="J173"/>
  <c r="J175"/>
  <c r="J180"/>
  <c r="J185"/>
  <c r="J186"/>
  <c r="J187"/>
  <c r="J188"/>
  <c r="J189"/>
  <c r="J193"/>
  <c r="J194"/>
  <c r="J195"/>
  <c r="J198"/>
  <c r="J199"/>
  <c r="J200"/>
  <c r="J201"/>
  <c r="J207"/>
  <c r="J208"/>
  <c r="J209"/>
  <c r="J210"/>
  <c r="J211"/>
  <c r="J212"/>
  <c r="J213"/>
  <c r="J214"/>
  <c r="J215"/>
  <c r="J219"/>
  <c r="J228"/>
  <c r="J231"/>
  <c r="J232"/>
  <c r="J233"/>
  <c r="J235"/>
  <c r="J238"/>
  <c r="J239"/>
  <c r="J240"/>
  <c r="J241"/>
  <c r="J242"/>
  <c r="J243"/>
  <c r="J244"/>
  <c r="J247"/>
  <c r="J248"/>
  <c r="J249"/>
  <c r="J250"/>
  <c r="J251"/>
  <c r="J252"/>
  <c r="J253"/>
  <c r="J254"/>
  <c r="J255"/>
  <c r="J256"/>
  <c r="J257"/>
  <c r="J258"/>
  <c r="J260"/>
  <c r="J261"/>
  <c r="J262"/>
  <c r="J263"/>
  <c r="J268"/>
  <c r="J272"/>
  <c r="J273"/>
  <c r="J274"/>
  <c r="J275"/>
  <c r="J276"/>
  <c r="J277"/>
  <c r="J278"/>
  <c r="J279"/>
  <c r="J280"/>
  <c r="J281"/>
  <c r="J282"/>
  <c r="J283"/>
  <c r="J284"/>
  <c r="J285"/>
  <c r="J290"/>
  <c r="J291"/>
  <c r="J292"/>
  <c r="J293"/>
  <c r="J294"/>
  <c r="J295"/>
  <c r="J296"/>
  <c r="J297"/>
  <c r="J298"/>
  <c r="J299"/>
  <c r="J300"/>
  <c r="J301"/>
  <c r="J302"/>
  <c r="J303"/>
  <c r="J304"/>
  <c r="J305"/>
  <c r="J310"/>
  <c r="J312"/>
  <c r="J314"/>
  <c r="J315"/>
  <c r="J316"/>
  <c r="J317"/>
  <c r="J318"/>
  <c r="J319"/>
  <c r="J320"/>
  <c r="J321"/>
  <c r="J323"/>
  <c r="J324"/>
  <c r="J325"/>
  <c r="J326"/>
  <c r="J327"/>
  <c r="J328"/>
  <c r="J329"/>
  <c r="J331"/>
  <c r="J333"/>
  <c r="J335"/>
  <c r="J337"/>
  <c r="J339"/>
  <c r="J341"/>
  <c r="J343"/>
  <c r="J345"/>
  <c r="J347"/>
  <c r="J348"/>
  <c r="J349"/>
  <c r="J351"/>
  <c r="J353"/>
  <c r="J355"/>
  <c r="J356"/>
  <c r="J358"/>
  <c r="J359"/>
  <c r="J360"/>
  <c r="J362"/>
  <c r="J364"/>
  <c r="J366"/>
  <c r="J368"/>
  <c r="J370"/>
  <c r="J375"/>
  <c r="J377"/>
  <c r="J379"/>
  <c r="J380"/>
  <c r="J382"/>
  <c r="J386"/>
  <c r="J388"/>
  <c r="J394"/>
  <c r="J398"/>
  <c r="J401"/>
  <c r="J403"/>
  <c r="J404"/>
  <c r="J405"/>
  <c r="J406"/>
  <c r="J407"/>
  <c r="J408"/>
  <c r="J416"/>
  <c r="J419"/>
  <c r="J420"/>
  <c r="J424"/>
  <c r="J427"/>
  <c r="J429"/>
  <c r="J437"/>
  <c r="J438"/>
  <c r="J443"/>
  <c r="J447"/>
  <c r="J451"/>
  <c r="J439" l="1"/>
  <c r="M439"/>
  <c r="L439"/>
  <c r="K439"/>
  <c r="J428"/>
  <c r="M428"/>
  <c r="L428"/>
  <c r="K428"/>
  <c r="J371"/>
  <c r="M371"/>
  <c r="L371"/>
  <c r="K371"/>
  <c r="J367"/>
  <c r="M367"/>
  <c r="L367"/>
  <c r="K367"/>
  <c r="J363"/>
  <c r="M363"/>
  <c r="L363"/>
  <c r="K363"/>
  <c r="K346"/>
  <c r="M346"/>
  <c r="L346"/>
  <c r="J346"/>
  <c r="K342"/>
  <c r="M342"/>
  <c r="L342"/>
  <c r="J342"/>
  <c r="K338"/>
  <c r="M338"/>
  <c r="L338"/>
  <c r="J338"/>
  <c r="K334"/>
  <c r="M334"/>
  <c r="L334"/>
  <c r="J334"/>
  <c r="K330"/>
  <c r="J330"/>
  <c r="M330"/>
  <c r="L330"/>
  <c r="M322"/>
  <c r="L322"/>
  <c r="K322"/>
  <c r="J322"/>
  <c r="K307"/>
  <c r="M307"/>
  <c r="L307"/>
  <c r="J307"/>
  <c r="J415"/>
  <c r="M415"/>
  <c r="L415"/>
  <c r="K415"/>
  <c r="K390"/>
  <c r="J390"/>
  <c r="M390"/>
  <c r="L390"/>
  <c r="M381"/>
  <c r="L381"/>
  <c r="K381"/>
  <c r="J381"/>
  <c r="M376"/>
  <c r="L376"/>
  <c r="K376"/>
  <c r="J376"/>
  <c r="K369"/>
  <c r="M369"/>
  <c r="L369"/>
  <c r="J369"/>
  <c r="M365"/>
  <c r="L365"/>
  <c r="K365"/>
  <c r="J365"/>
  <c r="M361"/>
  <c r="L361"/>
  <c r="K361"/>
  <c r="J361"/>
  <c r="J357"/>
  <c r="M357"/>
  <c r="L357"/>
  <c r="K357"/>
  <c r="K352"/>
  <c r="M352"/>
  <c r="L352"/>
  <c r="J352"/>
  <c r="K350"/>
  <c r="M350"/>
  <c r="L350"/>
  <c r="J350"/>
  <c r="J344"/>
  <c r="M344"/>
  <c r="L344"/>
  <c r="K344"/>
  <c r="J340"/>
  <c r="M340"/>
  <c r="L340"/>
  <c r="K340"/>
  <c r="J336"/>
  <c r="M336"/>
  <c r="L336"/>
  <c r="K336"/>
  <c r="J332"/>
  <c r="M332"/>
  <c r="L332"/>
  <c r="K332"/>
  <c r="K311"/>
  <c r="M311"/>
  <c r="C460" s="1"/>
  <c r="L311"/>
  <c r="J311"/>
  <c r="L399"/>
  <c r="C459" l="1"/>
  <c r="C458"/>
  <c r="C457"/>
</calcChain>
</file>

<file path=xl/sharedStrings.xml><?xml version="1.0" encoding="utf-8"?>
<sst xmlns="http://schemas.openxmlformats.org/spreadsheetml/2006/main" count="2043" uniqueCount="648">
  <si>
    <t>Col. No.</t>
  </si>
  <si>
    <t>Sample Reference</t>
  </si>
  <si>
    <t>Running No.</t>
  </si>
  <si>
    <t>PW-1-El-1</t>
  </si>
  <si>
    <t>PW-1-El-2</t>
  </si>
  <si>
    <t>PW-1-El-3</t>
  </si>
  <si>
    <t>PW-1-Dn-1</t>
  </si>
  <si>
    <t>PW-1-Dn-2</t>
  </si>
  <si>
    <t>PW-1-Ar-1</t>
  </si>
  <si>
    <t>PW-1-Wm-1</t>
  </si>
  <si>
    <t>PW-1-Wm-2</t>
  </si>
  <si>
    <t>PW-1-Ct-1    T.S.</t>
  </si>
  <si>
    <t>PW-1-Ct-2</t>
  </si>
  <si>
    <t>PW-1-Ct-3</t>
  </si>
  <si>
    <t>PW-1-Ct-4</t>
  </si>
  <si>
    <t>P-1-b</t>
  </si>
  <si>
    <t xml:space="preserve"> </t>
  </si>
  <si>
    <t>P-1-a</t>
  </si>
  <si>
    <t>PW-1-b-Ar-8</t>
  </si>
  <si>
    <t>PW-1-b-Ar-7</t>
  </si>
  <si>
    <t>PW-1-b-Ar-6a</t>
  </si>
  <si>
    <t>PW-1-b-Ar-6</t>
  </si>
  <si>
    <t>PW-1-b-Ar-5</t>
  </si>
  <si>
    <t>PW-1-b-Ar-4</t>
  </si>
  <si>
    <t>PW-1-b-Ar-3</t>
  </si>
  <si>
    <t>PW-1-b-Ar-2</t>
  </si>
  <si>
    <t>PW-1-b-Ar-1</t>
  </si>
  <si>
    <t>PW-1-a-Wm-1</t>
  </si>
  <si>
    <t>PW-1-a-Wm-2</t>
  </si>
  <si>
    <t>PW-1-a-Wm-3</t>
  </si>
  <si>
    <t>PW-1-a-Wm-4</t>
  </si>
  <si>
    <t>PW-1-a-Wm-5</t>
  </si>
  <si>
    <t>PW-1-a-Ar-5</t>
  </si>
  <si>
    <t>PW-1-a-Ar-4</t>
  </si>
  <si>
    <t>PW-1-a-Ar-3</t>
  </si>
  <si>
    <t>PW-1-a-Ar-2</t>
  </si>
  <si>
    <t>PW-1-a-Ar-1</t>
  </si>
  <si>
    <t>P-2-M-1</t>
  </si>
  <si>
    <t>P-2-M-2</t>
  </si>
  <si>
    <t>P-2-E-1</t>
  </si>
  <si>
    <t>P-2-E-2</t>
  </si>
  <si>
    <t>P-2-E-3</t>
  </si>
  <si>
    <t>P-2-E-4</t>
  </si>
  <si>
    <t>P-2-E-5</t>
  </si>
  <si>
    <t>P-2-E-6</t>
  </si>
  <si>
    <t>P-2-E-7</t>
  </si>
  <si>
    <t>PW-2-Wg-1</t>
  </si>
  <si>
    <t>PW-2-Wg-2</t>
  </si>
  <si>
    <t>PW-2-Wg-3</t>
  </si>
  <si>
    <t xml:space="preserve">     </t>
  </si>
  <si>
    <t>PW-5-Mk-1</t>
  </si>
  <si>
    <t>PW-5-Mk-2</t>
  </si>
  <si>
    <t>PW-5-El-1</t>
  </si>
  <si>
    <t>PW-5-El-2</t>
  </si>
  <si>
    <t>PW-5-El-3</t>
  </si>
  <si>
    <t>PW-5-El-4</t>
  </si>
  <si>
    <t>PW-5-El-5</t>
  </si>
  <si>
    <t>PW-5-El-6</t>
  </si>
  <si>
    <t>PW-5-El-7</t>
  </si>
  <si>
    <t>PW-5-Dn-1</t>
  </si>
  <si>
    <t>PW-5-Dn-2</t>
  </si>
  <si>
    <t>PW-5-Dn-3</t>
  </si>
  <si>
    <t>PW-5-Ar-1</t>
  </si>
  <si>
    <t>PW-5-Ar-2</t>
  </si>
  <si>
    <t>PW-5-Ar-3</t>
  </si>
  <si>
    <t>PW-5-Ar-4</t>
  </si>
  <si>
    <t>PW-5-Ar-5</t>
  </si>
  <si>
    <t>PW-5-Wg-1</t>
  </si>
  <si>
    <t>PW-5-Wg-2</t>
  </si>
  <si>
    <t>PW-5-Wg-2a</t>
  </si>
  <si>
    <t>PW-5-Wg-2b</t>
  </si>
  <si>
    <t>PW-5-Wg-3</t>
  </si>
  <si>
    <t>PW-5-Wm-1</t>
  </si>
  <si>
    <t>PW-5-Wm-1a</t>
  </si>
  <si>
    <t>PW-5-Wm-2</t>
  </si>
  <si>
    <t>PW-5-Wm-3</t>
  </si>
  <si>
    <t>PW-5-Wm-4</t>
  </si>
  <si>
    <t>PW-5-Ct-1     T.S.</t>
  </si>
  <si>
    <t>PW-5-Ct-2</t>
  </si>
  <si>
    <t>PW-7-Ar-1</t>
  </si>
  <si>
    <t>PW-7-Ar-2</t>
  </si>
  <si>
    <t>PW-7-Ar-3</t>
  </si>
  <si>
    <t>PW-7-Ar-4</t>
  </si>
  <si>
    <t>PW-7-Ar-5</t>
  </si>
  <si>
    <t>PW-7-Dn-1</t>
  </si>
  <si>
    <t>PW-7-Dn-2</t>
  </si>
  <si>
    <t>PW-7-Dn-3</t>
  </si>
  <si>
    <t xml:space="preserve">PW-7-Ct-4  </t>
  </si>
  <si>
    <t>PW-7-Ct-3</t>
  </si>
  <si>
    <t>PW-7-Ct-2</t>
  </si>
  <si>
    <t>PW-7-Ct-1    T.S.</t>
  </si>
  <si>
    <t>PW-8-Dn-4</t>
  </si>
  <si>
    <t>PW-8-Dn-3</t>
  </si>
  <si>
    <t>PW-8-Dn-2</t>
  </si>
  <si>
    <t>PW-8-Dn-1</t>
  </si>
  <si>
    <t>PW-8-Ar-4</t>
  </si>
  <si>
    <t>PW-8-Ar-3</t>
  </si>
  <si>
    <t>PW-8-Ar-2</t>
  </si>
  <si>
    <t>PW-8-Ar-1</t>
  </si>
  <si>
    <t>PW-8-Wg-1</t>
  </si>
  <si>
    <t>PW-8-Wg-2</t>
  </si>
  <si>
    <t>PW-8-Wm-1</t>
  </si>
  <si>
    <t>PW-8-Wm-2</t>
  </si>
  <si>
    <t>PW-8-Wm-3</t>
  </si>
  <si>
    <t>PW-8-Wm-4</t>
  </si>
  <si>
    <t>PW-8-Wm-5</t>
  </si>
  <si>
    <t>PW-8-Wm-6</t>
  </si>
  <si>
    <t>PW-8-Wm-7</t>
  </si>
  <si>
    <t>PW-9-M-1a</t>
  </si>
  <si>
    <t>PW-9-M-1</t>
  </si>
  <si>
    <t>PW-9-M-4</t>
  </si>
  <si>
    <t>PW-9-M-2</t>
  </si>
  <si>
    <t>PW-9-M-2a</t>
  </si>
  <si>
    <t>PW-9-M-2b</t>
  </si>
  <si>
    <t>PW-9-M-3</t>
  </si>
  <si>
    <t>PW-9-M-3a</t>
  </si>
  <si>
    <t>P-9-A-1</t>
  </si>
  <si>
    <t>P-9-A-2</t>
  </si>
  <si>
    <t>P-9-A-3</t>
  </si>
  <si>
    <t>P-9-A-4</t>
  </si>
  <si>
    <t>P-9-A-5</t>
  </si>
  <si>
    <t>P-9-A-6</t>
  </si>
  <si>
    <t>P-9-Wg-3</t>
  </si>
  <si>
    <t>P-9-Wg-2</t>
  </si>
  <si>
    <t>P-9-Wg-1</t>
  </si>
  <si>
    <t>P-9-W-3</t>
  </si>
  <si>
    <t>P-9-W-2</t>
  </si>
  <si>
    <t>P-9-W-1</t>
  </si>
  <si>
    <t>P-9-P-2</t>
  </si>
  <si>
    <t>P-9-P-1</t>
  </si>
  <si>
    <t>P-9-C-9</t>
  </si>
  <si>
    <t>P-9-C-8</t>
  </si>
  <si>
    <t>P-9-C-7</t>
  </si>
  <si>
    <t>P-9-C-6</t>
  </si>
  <si>
    <t>P-9-C-5</t>
  </si>
  <si>
    <t>P-9-C-4</t>
  </si>
  <si>
    <t>P-9-C-3           TS</t>
  </si>
  <si>
    <t>P-9-C-2</t>
  </si>
  <si>
    <t>P-9-C-1</t>
  </si>
  <si>
    <t>P-11-R-1         TS</t>
  </si>
  <si>
    <t>P-11-R-2</t>
  </si>
  <si>
    <t>P-11-R-3         TS</t>
  </si>
  <si>
    <t>P-11-C-1         TS</t>
  </si>
  <si>
    <t>P-11-C-2</t>
  </si>
  <si>
    <t>P-11-C-3</t>
  </si>
  <si>
    <t>P-11-C-4         TS</t>
  </si>
  <si>
    <t>P-11-C-5</t>
  </si>
  <si>
    <t>P-11-C-6</t>
  </si>
  <si>
    <t>P-11-C-7</t>
  </si>
  <si>
    <t>P-11-C-8         TS</t>
  </si>
  <si>
    <t>P-11-C-9</t>
  </si>
  <si>
    <t>P-11-C-10</t>
  </si>
  <si>
    <t>P-11-C-11</t>
  </si>
  <si>
    <t>P-11-C-12</t>
  </si>
  <si>
    <t>P-11-C-13        TS</t>
  </si>
  <si>
    <t>PW-2-Wg-4</t>
  </si>
  <si>
    <t xml:space="preserve">    </t>
  </si>
  <si>
    <t>T-3-E-1</t>
  </si>
  <si>
    <t>T-3-E-1a</t>
  </si>
  <si>
    <t>T-3-E-2</t>
  </si>
  <si>
    <t>T-3-E-3</t>
  </si>
  <si>
    <t>T-3-E-4</t>
  </si>
  <si>
    <t>T-3-A-1</t>
  </si>
  <si>
    <t>T-3-A-2</t>
  </si>
  <si>
    <t>T-3-A-3</t>
  </si>
  <si>
    <t>T-3-A-4</t>
  </si>
  <si>
    <t>T-3-A-4a</t>
  </si>
  <si>
    <t>T-3-A-5</t>
  </si>
  <si>
    <t>T-3-Wg-1</t>
  </si>
  <si>
    <t>T-3-Wg-2</t>
  </si>
  <si>
    <t>T-3-Wg-3</t>
  </si>
  <si>
    <t>T-3-Wg-3a</t>
  </si>
  <si>
    <t>T-3-Wg-4</t>
  </si>
  <si>
    <t>T-3-W-1</t>
  </si>
  <si>
    <t>T-3-W-2</t>
  </si>
  <si>
    <t>T-3-W-3</t>
  </si>
  <si>
    <t>T-3-W-4</t>
  </si>
  <si>
    <t>T-3-W-5</t>
  </si>
  <si>
    <t>T-3-W-6</t>
  </si>
  <si>
    <t>T-3-W-7</t>
  </si>
  <si>
    <t>T-3-R-1     T.S.</t>
  </si>
  <si>
    <t>T-3-R-2     T.S.</t>
  </si>
  <si>
    <t>T-3-R-3     T.S.</t>
  </si>
  <si>
    <t>T-3-R-4</t>
  </si>
  <si>
    <t>T-3-R-5      T.S.</t>
  </si>
  <si>
    <t>T-3-R-6      T.S.</t>
  </si>
  <si>
    <t>T-3-C-1</t>
  </si>
  <si>
    <t>T-3-C-2</t>
  </si>
  <si>
    <t>T-3-C-3</t>
  </si>
  <si>
    <t>T-3-C-4       T.S.</t>
  </si>
  <si>
    <t>T-4-M-1      T.S.</t>
  </si>
  <si>
    <t>T-4-M-2      T.S.</t>
  </si>
  <si>
    <t>T-5-W-1</t>
  </si>
  <si>
    <t>T-5-W-2</t>
  </si>
  <si>
    <t>T-5-W-3</t>
  </si>
  <si>
    <t>T-5-W-4</t>
  </si>
  <si>
    <t>T-5-C-1       T.S.</t>
  </si>
  <si>
    <t>T-5-C-2        T.S.</t>
  </si>
  <si>
    <t>T-5-O-1</t>
  </si>
  <si>
    <t>T-5-O-2</t>
  </si>
  <si>
    <t>T-5-C-3</t>
  </si>
  <si>
    <t>T-5-C-4        T.S.</t>
  </si>
  <si>
    <t>T-5-C-5</t>
  </si>
  <si>
    <t>T-12-A-1</t>
  </si>
  <si>
    <t>T-12-A-2</t>
  </si>
  <si>
    <t>T-12-A-3</t>
  </si>
  <si>
    <t>T-12-A-4</t>
  </si>
  <si>
    <t>T-12-Wg-1    T.S.</t>
  </si>
  <si>
    <t>T-12-Wg-2    T.S.</t>
  </si>
  <si>
    <t>T-12-Wg-3    T.S.</t>
  </si>
  <si>
    <t>T-12-Wg-4    T.S.</t>
  </si>
  <si>
    <t>T-12-Wg-5    T.S.</t>
  </si>
  <si>
    <t>T-12-Wg-6    T.S.</t>
  </si>
  <si>
    <t>T-12a-Mi-1</t>
  </si>
  <si>
    <t>T-12a-Mi-2</t>
  </si>
  <si>
    <t>T-12a-Mi-3</t>
  </si>
  <si>
    <t>T-12a-Mi-4</t>
  </si>
  <si>
    <t>T-12a-Mi-5</t>
  </si>
  <si>
    <t>T-12a-Mi-6</t>
  </si>
  <si>
    <t>T-12-Mi-2</t>
  </si>
  <si>
    <t>T-12-Mi-1</t>
  </si>
  <si>
    <t>T-12-P-7         T.S.</t>
  </si>
  <si>
    <t>T-12-P-6         T.S.</t>
  </si>
  <si>
    <t>T-12-P-5         T.S.</t>
  </si>
  <si>
    <t>T-12-P-4         T.S.</t>
  </si>
  <si>
    <t>T-12-P-3</t>
  </si>
  <si>
    <t>T-12-P-2         T.S.</t>
  </si>
  <si>
    <t>T-12-P-1         T.S.</t>
  </si>
  <si>
    <t>T-12-R-4         T.S.</t>
  </si>
  <si>
    <t>T-12-R-3</t>
  </si>
  <si>
    <t>T-12-R-2</t>
  </si>
  <si>
    <t>T-12-R-1         T.S.</t>
  </si>
  <si>
    <t>C-12-C-2</t>
  </si>
  <si>
    <t>C-12-C-1         T.S.</t>
  </si>
  <si>
    <t>T-13-M-1</t>
  </si>
  <si>
    <t>T-13-M-2</t>
  </si>
  <si>
    <t>T-13-M-3</t>
  </si>
  <si>
    <t>T-13-M-4</t>
  </si>
  <si>
    <t>T-13-E-5</t>
  </si>
  <si>
    <t>T-13-E-4</t>
  </si>
  <si>
    <t>T-13-E-3</t>
  </si>
  <si>
    <t>T-13-E-2</t>
  </si>
  <si>
    <t>T-13-E-1</t>
  </si>
  <si>
    <t>T-13-A-6</t>
  </si>
  <si>
    <t>T-13-A-5</t>
  </si>
  <si>
    <t>T-13-A-4</t>
  </si>
  <si>
    <t>T-13-A-3</t>
  </si>
  <si>
    <t>T-13-A-2</t>
  </si>
  <si>
    <t>T-13-A-1</t>
  </si>
  <si>
    <t>T-17-M-1</t>
  </si>
  <si>
    <t>T-17-E-1</t>
  </si>
  <si>
    <t>T-17-E-2</t>
  </si>
  <si>
    <t>T-17-E-3</t>
  </si>
  <si>
    <t>T-17-D-1</t>
  </si>
  <si>
    <t>T-17-D-2</t>
  </si>
  <si>
    <t>T-17-D-3</t>
  </si>
  <si>
    <t>T-17-A-6</t>
  </si>
  <si>
    <t>T-17-A-5</t>
  </si>
  <si>
    <t>T-17-A-4</t>
  </si>
  <si>
    <t>T-17-A-3</t>
  </si>
  <si>
    <t>T-17-A-2</t>
  </si>
  <si>
    <t>T-17-A-1</t>
  </si>
  <si>
    <t>T-18-W-3</t>
  </si>
  <si>
    <t>T-18-W-2</t>
  </si>
  <si>
    <t>T-18-W-1</t>
  </si>
  <si>
    <t>T-18-O-5</t>
  </si>
  <si>
    <t>T-18-O-4</t>
  </si>
  <si>
    <t>T-18-O-3</t>
  </si>
  <si>
    <t>T-18-O-2</t>
  </si>
  <si>
    <t>T-18-O-1</t>
  </si>
  <si>
    <t>T-18-Wt-1</t>
  </si>
  <si>
    <t>T-19-P-1</t>
  </si>
  <si>
    <t>T-19-R-1</t>
  </si>
  <si>
    <t>T-19-R-2</t>
  </si>
  <si>
    <t>T-19-R-3</t>
  </si>
  <si>
    <t>T-19-R-4</t>
  </si>
  <si>
    <t>T-19-R-5</t>
  </si>
  <si>
    <t>T-11-R-1</t>
  </si>
  <si>
    <t>T-11-R-2</t>
  </si>
  <si>
    <t>T-11-R-3</t>
  </si>
  <si>
    <t>T-11-C-1</t>
  </si>
  <si>
    <t>T-11-C-2</t>
  </si>
  <si>
    <t>T-11-C-3</t>
  </si>
  <si>
    <t>T-11-C-4</t>
  </si>
  <si>
    <t>T-11-C-5</t>
  </si>
  <si>
    <t>T-11-C-6</t>
  </si>
  <si>
    <t>T-11-B-1</t>
  </si>
  <si>
    <t>T-11-B-2</t>
  </si>
  <si>
    <t>T-11-B-3</t>
  </si>
  <si>
    <t>T-11-B-4</t>
  </si>
  <si>
    <t>T-11-W-1</t>
  </si>
  <si>
    <t>T-11-W-2</t>
  </si>
  <si>
    <t>T-11-W-3</t>
  </si>
  <si>
    <t>A-4-E-5</t>
  </si>
  <si>
    <t>A-4-E-4</t>
  </si>
  <si>
    <t>A-4-E-3</t>
  </si>
  <si>
    <t>A-4-E-2</t>
  </si>
  <si>
    <t>A-4-E-1</t>
  </si>
  <si>
    <t>A-4-A-4</t>
  </si>
  <si>
    <t>A-4-A-3</t>
  </si>
  <si>
    <t>A-4-A-2</t>
  </si>
  <si>
    <t>A-4-A-1</t>
  </si>
  <si>
    <t>A-4-At-5</t>
  </si>
  <si>
    <t>A-4-At-4</t>
  </si>
  <si>
    <t>A-4-At-3</t>
  </si>
  <si>
    <t>A-4-At-2</t>
  </si>
  <si>
    <t>A-4-At-1</t>
  </si>
  <si>
    <t>A-5-K-1</t>
  </si>
  <si>
    <t>A-5-K-2</t>
  </si>
  <si>
    <t>A-5-K-3</t>
  </si>
  <si>
    <t>A-5-K-4</t>
  </si>
  <si>
    <t>A-5-Og-1</t>
  </si>
  <si>
    <t>A-5-Og-2</t>
  </si>
  <si>
    <t>A-5-Og-4</t>
  </si>
  <si>
    <t>A-5-Og-3</t>
  </si>
  <si>
    <t>A-5-A-2</t>
  </si>
  <si>
    <t>A-5-A-1</t>
  </si>
  <si>
    <t>A-6</t>
  </si>
  <si>
    <t>A-6-M-4</t>
  </si>
  <si>
    <t>A-6-M-3</t>
  </si>
  <si>
    <t>A-6-M-2</t>
  </si>
  <si>
    <t>A-6-M-1</t>
  </si>
  <si>
    <t>A-6-E-5</t>
  </si>
  <si>
    <t>A-6-E-4</t>
  </si>
  <si>
    <t>A-6-E-3</t>
  </si>
  <si>
    <t>A-6-E-2</t>
  </si>
  <si>
    <t>A-6-E-1</t>
  </si>
  <si>
    <t>A-6-A-3</t>
  </si>
  <si>
    <t>A-6-A-2</t>
  </si>
  <si>
    <t>A-6-A-1</t>
  </si>
  <si>
    <t>A-10-Wg-2</t>
  </si>
  <si>
    <t>A-10-Wg-1</t>
  </si>
  <si>
    <t>A-10-W-4</t>
  </si>
  <si>
    <t>A-10-W-3</t>
  </si>
  <si>
    <t>A-10-W-2</t>
  </si>
  <si>
    <t>A-10-W-1</t>
  </si>
  <si>
    <t>A-10-A-7</t>
  </si>
  <si>
    <t>A-10-A-6</t>
  </si>
  <si>
    <t>A-10-A-5</t>
  </si>
  <si>
    <t>A-10-A-4</t>
  </si>
  <si>
    <t>A-10-A-3</t>
  </si>
  <si>
    <t>A-10-A-2</t>
  </si>
  <si>
    <t>A-10-A-1</t>
  </si>
  <si>
    <t>A-1-O-1</t>
  </si>
  <si>
    <t>A-1-O-2</t>
  </si>
  <si>
    <t>A-1-O-3</t>
  </si>
  <si>
    <t>A-1-O-4</t>
  </si>
  <si>
    <t>A-1-O-5</t>
  </si>
  <si>
    <t>A-1-O-6</t>
  </si>
  <si>
    <t>A-1-O-7</t>
  </si>
  <si>
    <t>A-1-W-1</t>
  </si>
  <si>
    <t>A-1-W-2</t>
  </si>
  <si>
    <t>A-9-H-1</t>
  </si>
  <si>
    <t>A-9-H-2</t>
  </si>
  <si>
    <t>A-9-H-3</t>
  </si>
  <si>
    <t>A-9-H-3a</t>
  </si>
  <si>
    <t>A-9-H-4</t>
  </si>
  <si>
    <t>A-9-H-5</t>
  </si>
  <si>
    <t>A-9-K-1</t>
  </si>
  <si>
    <t>A-9-K-2</t>
  </si>
  <si>
    <t>A-11-O-1</t>
  </si>
  <si>
    <t>A-11-O-2</t>
  </si>
  <si>
    <t>A-11-O-3</t>
  </si>
  <si>
    <t>A-11-O-4</t>
  </si>
  <si>
    <t>A-11-O-5</t>
  </si>
  <si>
    <t>A-11-W-1</t>
  </si>
  <si>
    <t>A-11-W-2</t>
  </si>
  <si>
    <t>A-7-D-1</t>
  </si>
  <si>
    <t>A-7-D-2</t>
  </si>
  <si>
    <t>A-7-A-3</t>
  </si>
  <si>
    <t>A-7-A-2</t>
  </si>
  <si>
    <t>A-7-A-1</t>
  </si>
  <si>
    <t>A-8-E-2</t>
  </si>
  <si>
    <t>A-8-E-1</t>
  </si>
  <si>
    <t>A-8-D-2</t>
  </si>
  <si>
    <t>A-8-D-1</t>
  </si>
  <si>
    <t>A-8-A-2</t>
  </si>
  <si>
    <t>A-8-A-1</t>
  </si>
  <si>
    <t>A-9-W-1</t>
  </si>
  <si>
    <t>A-9-W-2</t>
  </si>
  <si>
    <t>A-9-W-3</t>
  </si>
  <si>
    <t>A-8a-A-1</t>
  </si>
  <si>
    <t>A-8a-A-2</t>
  </si>
  <si>
    <t>A-8a-A-3</t>
  </si>
  <si>
    <t>A-8-D-3</t>
  </si>
  <si>
    <t>A-12-O-1</t>
  </si>
  <si>
    <t>A-12-O-2</t>
  </si>
  <si>
    <t>A-12-O-3</t>
  </si>
  <si>
    <t>A-12-O-4</t>
  </si>
  <si>
    <t>A-12-O-5</t>
  </si>
  <si>
    <t>A-12-A-1</t>
  </si>
  <si>
    <t>A-12-W-1</t>
  </si>
  <si>
    <t>A-12-W-2</t>
  </si>
  <si>
    <t>A-13-K-1</t>
  </si>
  <si>
    <t>A-13-H-1</t>
  </si>
  <si>
    <t>A-13-H-2</t>
  </si>
  <si>
    <t>A-13-H-3</t>
  </si>
  <si>
    <t>A-13-H-4</t>
  </si>
  <si>
    <t>A-13-A-1</t>
  </si>
  <si>
    <t>A-13-A-2</t>
  </si>
  <si>
    <t>C-68-E-1</t>
  </si>
  <si>
    <t>C-68-A-1</t>
  </si>
  <si>
    <t>C-68-A-2</t>
  </si>
  <si>
    <t>C-68-W-1</t>
  </si>
  <si>
    <t>C-68-W-2</t>
  </si>
  <si>
    <t>C-68-W-3</t>
  </si>
  <si>
    <t>C-68-At-1</t>
  </si>
  <si>
    <t>C-68-At-2</t>
  </si>
  <si>
    <t>C-68-At-3</t>
  </si>
  <si>
    <t>C-68-Or-1</t>
  </si>
  <si>
    <t>C-68-Or-2</t>
  </si>
  <si>
    <t>C-68-Or-3</t>
  </si>
  <si>
    <t>C-68-Ot-1</t>
  </si>
  <si>
    <t>C-68-Ot-2</t>
  </si>
  <si>
    <t>C-56-El-1</t>
  </si>
  <si>
    <t>C-56-A-1</t>
  </si>
  <si>
    <t>C-56-A-2</t>
  </si>
  <si>
    <t>C-56-A-3</t>
  </si>
  <si>
    <t>C-56-At-1</t>
  </si>
  <si>
    <t>C-56-At-2</t>
  </si>
  <si>
    <t>C-56-Or-1</t>
  </si>
  <si>
    <t>C-56-Or-2</t>
  </si>
  <si>
    <t>C-56-Or-3</t>
  </si>
  <si>
    <t>C-56-Or-4</t>
  </si>
  <si>
    <t>C-56-Ot-1</t>
  </si>
  <si>
    <t>C-56-Ot-2</t>
  </si>
  <si>
    <t>C-56-Or-5</t>
  </si>
  <si>
    <t>C-68-Or-1a</t>
  </si>
  <si>
    <t>C-51-El-1</t>
  </si>
  <si>
    <t>C-51-El-2</t>
  </si>
  <si>
    <t>C-51-El-3</t>
  </si>
  <si>
    <t>C-51-El-4</t>
  </si>
  <si>
    <t>C-51-El-5</t>
  </si>
  <si>
    <t>C-51-A-1</t>
  </si>
  <si>
    <t>C-51-A-2</t>
  </si>
  <si>
    <t>C-51-A-3</t>
  </si>
  <si>
    <t>C-51-A-4</t>
  </si>
  <si>
    <t>C-51-A-5</t>
  </si>
  <si>
    <t>C-51-A-6</t>
  </si>
  <si>
    <t>C-51-A-7</t>
  </si>
  <si>
    <t>C-51-Ot-1</t>
  </si>
  <si>
    <t>C-51-Ot-2</t>
  </si>
  <si>
    <t>C-51-Ot-3</t>
  </si>
  <si>
    <t>C-51-Ot-4</t>
  </si>
  <si>
    <t>C-145-El-1</t>
  </si>
  <si>
    <t>C-145-El-2</t>
  </si>
  <si>
    <t>C-145-A-1</t>
  </si>
  <si>
    <t>C-145-W-1</t>
  </si>
  <si>
    <t>C-145-At-1</t>
  </si>
  <si>
    <t>C-145-At-2</t>
  </si>
  <si>
    <t>C-145-At-3</t>
  </si>
  <si>
    <t>C-145-At-4</t>
  </si>
  <si>
    <t>C-145-Or-1</t>
  </si>
  <si>
    <t>C-145-Or-2</t>
  </si>
  <si>
    <t>C-145-Ot-1</t>
  </si>
  <si>
    <t>C-145-Or-3</t>
  </si>
  <si>
    <t>P-1</t>
  </si>
  <si>
    <t>Filter Paper (g)</t>
  </si>
  <si>
    <t>Sample (g)</t>
  </si>
  <si>
    <t>Residue + Paper (g)</t>
  </si>
  <si>
    <t>Residue (g)</t>
  </si>
  <si>
    <t>% Carbonate</t>
  </si>
  <si>
    <t>P-7</t>
  </si>
  <si>
    <t>P-2</t>
  </si>
  <si>
    <t>P-5</t>
  </si>
  <si>
    <t>P-8</t>
  </si>
  <si>
    <t>P-9</t>
  </si>
  <si>
    <t>P-11</t>
  </si>
  <si>
    <t>T-3</t>
  </si>
  <si>
    <t>T-4</t>
  </si>
  <si>
    <t>T-5</t>
  </si>
  <si>
    <t>T-12</t>
  </si>
  <si>
    <t>T-12a</t>
  </si>
  <si>
    <t>T-13</t>
  </si>
  <si>
    <t>T-17</t>
  </si>
  <si>
    <t>T-18</t>
  </si>
  <si>
    <t>T-19</t>
  </si>
  <si>
    <t>T-11</t>
  </si>
  <si>
    <t>A-4</t>
  </si>
  <si>
    <t>A-5</t>
  </si>
  <si>
    <t>A-10</t>
  </si>
  <si>
    <t>A-1</t>
  </si>
  <si>
    <t>A-9</t>
  </si>
  <si>
    <t>A-11</t>
  </si>
  <si>
    <t>A-7</t>
  </si>
  <si>
    <t>A-8</t>
  </si>
  <si>
    <t>A-8a</t>
  </si>
  <si>
    <t>A-12</t>
  </si>
  <si>
    <t>A-13</t>
  </si>
  <si>
    <t>C-68</t>
  </si>
  <si>
    <t>C-56</t>
  </si>
  <si>
    <t>C-51</t>
  </si>
  <si>
    <t>C-145</t>
  </si>
  <si>
    <t>88A</t>
  </si>
  <si>
    <t>88B</t>
  </si>
  <si>
    <t>&lt; 50% Calcite:</t>
  </si>
  <si>
    <t>&lt; 70% Calcite:</t>
  </si>
  <si>
    <t>&lt; 80% Calcite:</t>
  </si>
  <si>
    <t>&lt; 90% Calcite:</t>
  </si>
  <si>
    <t>426B</t>
  </si>
  <si>
    <t>426A</t>
  </si>
  <si>
    <t>Total Samples Processed:</t>
  </si>
  <si>
    <t>Carbonate Percentage Analysis of Te Kuiti Group Samples</t>
  </si>
  <si>
    <t>Samples Collected By:</t>
  </si>
  <si>
    <t>Annand Tripathi</t>
  </si>
  <si>
    <t>Jun-03 - Dec-03</t>
  </si>
  <si>
    <t>Lab Work By:</t>
  </si>
  <si>
    <t>Jeremy Cole-Baker</t>
  </si>
  <si>
    <t>Jan-04 - Feb-04</t>
  </si>
  <si>
    <t>Method:</t>
  </si>
  <si>
    <t xml:space="preserve">Samples were powdered using a ring mill. </t>
  </si>
  <si>
    <t>A beaker was labeled for each sample and placed on a balance, which was then zeroed.</t>
  </si>
  <si>
    <t>Approximately 5g of powder was added, and the exact weight recorded (to 3 decimal places).</t>
  </si>
  <si>
    <t>A filter paper was labeled for the sample and folded</t>
  </si>
  <si>
    <t>Filter papers were dried for at least 2 hours at 50°C, or overnight at 35°C.</t>
  </si>
  <si>
    <t xml:space="preserve">Dried filter papers were weighed and the weight was recorded. </t>
  </si>
  <si>
    <t xml:space="preserve">10% HCL was added carefully to each sample. Samples were stirred and additional acid was added until the reaction ws complete. </t>
  </si>
  <si>
    <t xml:space="preserve">Distilled water was added to wash ther samples and this was also allowed to settle then decanted off. </t>
  </si>
  <si>
    <t xml:space="preserve">The final weight of the dried filter paper and residue was recorded, and the percentage carbonate calculated. </t>
  </si>
  <si>
    <t xml:space="preserve">The beakers were allowed to settle (approximately 1 hour) and the liquid was decanted off. </t>
  </si>
  <si>
    <t>Sample residue was washed through the filter papers and allowed to drain.</t>
  </si>
  <si>
    <t>Filter papers containing the sample residue were placed in an oven to dry overnight at 35°C.</t>
  </si>
  <si>
    <t>PW-1-Ct-1</t>
  </si>
  <si>
    <t>PW-5-Ct-1</t>
  </si>
  <si>
    <t>PW-7-Ct-1</t>
  </si>
  <si>
    <t>P-9-C-3</t>
  </si>
  <si>
    <t>P-11-R-1</t>
  </si>
  <si>
    <t>P-11-R-3</t>
  </si>
  <si>
    <t>P-11-C-1</t>
  </si>
  <si>
    <t>P-11-C-4</t>
  </si>
  <si>
    <t>P-11-C-8</t>
  </si>
  <si>
    <t>P-11-C-13</t>
  </si>
  <si>
    <t>PW-7-Ct-4</t>
  </si>
  <si>
    <t>T-3-R-1</t>
  </si>
  <si>
    <t>T-3-R-3</t>
  </si>
  <si>
    <t>T-3-R-5</t>
  </si>
  <si>
    <t>T-3-R-6</t>
  </si>
  <si>
    <t>T-3-C-4</t>
  </si>
  <si>
    <t>T-4-M-1</t>
  </si>
  <si>
    <t>T-4-M-2</t>
  </si>
  <si>
    <t>T-5-C-1</t>
  </si>
  <si>
    <t>T-5-C-2</t>
  </si>
  <si>
    <t>T-5-C-4</t>
  </si>
  <si>
    <t>T-12-Wg-1</t>
  </si>
  <si>
    <t>T-12-Wg-2</t>
  </si>
  <si>
    <t>T-12-Wg-3</t>
  </si>
  <si>
    <t>T-12-Wg-4</t>
  </si>
  <si>
    <t>T-12-Wg-5</t>
  </si>
  <si>
    <t>T-12-Wg-6</t>
  </si>
  <si>
    <t>T-12-P-7</t>
  </si>
  <si>
    <t>T-12-P-6</t>
  </si>
  <si>
    <t>T-12-P-5</t>
  </si>
  <si>
    <t>T-12-P-4</t>
  </si>
  <si>
    <t>T-12-P-2</t>
  </si>
  <si>
    <t>T-12-P-1</t>
  </si>
  <si>
    <t>T-12-R-4</t>
  </si>
  <si>
    <t>T-12-R-1</t>
  </si>
  <si>
    <t>C-12-C-1</t>
  </si>
  <si>
    <t>T-3-R-2</t>
  </si>
  <si>
    <t>Sample</t>
  </si>
  <si>
    <t>Carbonate % of Te Kuiti Group Samples</t>
  </si>
  <si>
    <t>Carb. %</t>
  </si>
  <si>
    <t>*******************************************************************************</t>
  </si>
  <si>
    <t>**************************************************************************************</t>
  </si>
  <si>
    <t>********************************************************************</t>
  </si>
  <si>
    <t>****************************************</t>
  </si>
  <si>
    <t>*********************************************</t>
  </si>
  <si>
    <t>******************************************************************</t>
  </si>
  <si>
    <t>************************************************</t>
  </si>
  <si>
    <t>**************************************************************</t>
  </si>
  <si>
    <t>*************************************</t>
  </si>
  <si>
    <t>***********************************************</t>
  </si>
  <si>
    <t>*****************************************************************</t>
  </si>
  <si>
    <t>**************************************************</t>
  </si>
  <si>
    <t>****************************************************</t>
  </si>
  <si>
    <t>******************************************</t>
  </si>
  <si>
    <t>******************************************************</t>
  </si>
  <si>
    <t>**********************************************</t>
  </si>
  <si>
    <t>****************************************************************************************</t>
  </si>
  <si>
    <t>******************************************************************************************</t>
  </si>
  <si>
    <t>*****************************************************************************</t>
  </si>
  <si>
    <t>********************************************************</t>
  </si>
  <si>
    <t>*************************************************</t>
  </si>
  <si>
    <t>***********************</t>
  </si>
  <si>
    <t>***********************************************************************</t>
  </si>
  <si>
    <t>*******************************************************************************************</t>
  </si>
  <si>
    <t>***********************************************************************************************</t>
  </si>
  <si>
    <t>**********************************************************************************************</t>
  </si>
  <si>
    <t>**********************************</t>
  </si>
  <si>
    <t>*****************************************************</t>
  </si>
  <si>
    <t>**********************************************************</t>
  </si>
  <si>
    <t>**</t>
  </si>
  <si>
    <t>****************************************************************************</t>
  </si>
  <si>
    <t>********************************************************************************************</t>
  </si>
  <si>
    <t>************************************************************</t>
  </si>
  <si>
    <t>********************************************</t>
  </si>
  <si>
    <t>*************************************************************</t>
  </si>
  <si>
    <t>*********************************</t>
  </si>
  <si>
    <t>***********************************</t>
  </si>
  <si>
    <t>******************************</t>
  </si>
  <si>
    <t>***************************</t>
  </si>
  <si>
    <t>**************************************************************************</t>
  </si>
  <si>
    <t>*************************************************************************************</t>
  </si>
  <si>
    <t>******************************************************************************</t>
  </si>
  <si>
    <t>*******************************************************</t>
  </si>
  <si>
    <t>***************************************************************************************</t>
  </si>
  <si>
    <t>*******************************************</t>
  </si>
  <si>
    <t>*********************************************************</t>
  </si>
  <si>
    <t>***************************************************</t>
  </si>
  <si>
    <t>************************************</t>
  </si>
  <si>
    <t>***************************************************************************</t>
  </si>
  <si>
    <t>*********************************************************************************</t>
  </si>
  <si>
    <t>**********************************************************************************</t>
  </si>
  <si>
    <t>*********************************************************************</t>
  </si>
  <si>
    <t>***********************************************************</t>
  </si>
  <si>
    <t>*****************************************</t>
  </si>
  <si>
    <t>********************************************************************************</t>
  </si>
  <si>
    <t>*************************************************************************</t>
  </si>
  <si>
    <t>***************************************************************</t>
  </si>
  <si>
    <t>************************************************************************</t>
  </si>
  <si>
    <t>*******************************************************************</t>
  </si>
  <si>
    <t>****************************************************************</t>
  </si>
  <si>
    <t>************************************************************************************</t>
  </si>
  <si>
    <t>*************************************************************************************************</t>
  </si>
  <si>
    <t>*********************************************************************************************</t>
  </si>
  <si>
    <t>***********</t>
  </si>
  <si>
    <t>**********************************************************************</t>
  </si>
  <si>
    <t>*****************************************************************************************</t>
  </si>
  <si>
    <t>***********************************************************************************</t>
  </si>
  <si>
    <t>**************************************************************************************************</t>
  </si>
  <si>
    <t>************************</t>
  </si>
  <si>
    <t>****************************</t>
  </si>
  <si>
    <t>*****************************</t>
  </si>
  <si>
    <t>***</t>
  </si>
  <si>
    <t>**************************************</t>
  </si>
  <si>
    <t>*****</t>
  </si>
  <si>
    <t>*</t>
  </si>
  <si>
    <t>*******</t>
  </si>
  <si>
    <t>*********************</t>
  </si>
  <si>
    <t>****</t>
  </si>
  <si>
    <t>***************************************</t>
  </si>
  <si>
    <t>*******************************</t>
  </si>
  <si>
    <t>************************************************************************************************</t>
  </si>
  <si>
    <t>**************************</t>
  </si>
  <si>
    <t>*************************</t>
  </si>
  <si>
    <t>********************</t>
  </si>
  <si>
    <t>***************************************************************************************************</t>
  </si>
  <si>
    <t xml:space="preserve"> …..... 10 …..... 20 …..... 30 ........ 40 …..... 50 ........ 60 …..... 70 ........ 80 …..... 90 …......</t>
  </si>
</sst>
</file>

<file path=xl/styles.xml><?xml version="1.0" encoding="utf-8"?>
<styleSheet xmlns="http://schemas.openxmlformats.org/spreadsheetml/2006/main">
  <numFmts count="1">
    <numFmt numFmtId="181" formatCode="0.000"/>
  </numFmts>
  <fonts count="6">
    <font>
      <sz val="10"/>
      <name val="Arial"/>
    </font>
    <font>
      <sz val="10"/>
      <name val="Arial"/>
    </font>
    <font>
      <sz val="10"/>
      <name val="Arial"/>
      <family val="2"/>
    </font>
    <font>
      <sz val="8"/>
      <name val="Arial"/>
    </font>
    <font>
      <b/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181" fontId="2" fillId="0" borderId="0" xfId="0" applyNumberFormat="1" applyFont="1" applyBorder="1"/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181" fontId="2" fillId="0" borderId="2" xfId="0" applyNumberFormat="1" applyFont="1" applyBorder="1"/>
    <xf numFmtId="0" fontId="2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9" fontId="4" fillId="0" borderId="0" xfId="1" applyNumberFormat="1" applyFont="1" applyBorder="1"/>
    <xf numFmtId="9" fontId="4" fillId="0" borderId="2" xfId="1" applyNumberFormat="1" applyFont="1" applyBorder="1"/>
    <xf numFmtId="0" fontId="4" fillId="0" borderId="0" xfId="0" applyFont="1" applyBorder="1"/>
    <xf numFmtId="0" fontId="4" fillId="0" borderId="0" xfId="0" applyFont="1"/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181" fontId="2" fillId="0" borderId="3" xfId="0" applyNumberFormat="1" applyFont="1" applyBorder="1"/>
    <xf numFmtId="9" fontId="4" fillId="0" borderId="3" xfId="1" applyNumberFormat="1" applyFont="1" applyBorder="1"/>
    <xf numFmtId="181" fontId="2" fillId="0" borderId="0" xfId="0" applyNumberFormat="1" applyFont="1" applyFill="1" applyBorder="1"/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17" fontId="0" fillId="0" borderId="0" xfId="0" applyNumberForma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left"/>
    </xf>
    <xf numFmtId="0" fontId="0" fillId="0" borderId="0" xfId="0" applyAlignment="1"/>
    <xf numFmtId="0" fontId="4" fillId="0" borderId="0" xfId="0" applyFont="1" applyBorder="1" applyAlignment="1">
      <alignment horizontal="left" wrapText="1"/>
    </xf>
    <xf numFmtId="0" fontId="4" fillId="0" borderId="0" xfId="0" applyFont="1" applyAlignment="1"/>
    <xf numFmtId="0" fontId="2" fillId="0" borderId="0" xfId="0" applyFont="1" applyBorder="1" applyAlignment="1">
      <alignment horizontal="left" wrapText="1"/>
    </xf>
    <xf numFmtId="9" fontId="4" fillId="0" borderId="0" xfId="1" applyNumberFormat="1" applyFont="1" applyBorder="1" applyAlignment="1">
      <alignment horizontal="center"/>
    </xf>
    <xf numFmtId="0" fontId="0" fillId="0" borderId="0" xfId="0" applyFill="1" applyAlignment="1"/>
    <xf numFmtId="0" fontId="2" fillId="0" borderId="0" xfId="0" quotePrefix="1" applyFont="1" applyBorder="1" applyAlignment="1">
      <alignment horizontal="left" wrapText="1"/>
    </xf>
    <xf numFmtId="9" fontId="0" fillId="0" borderId="0" xfId="0" applyNumberFormat="1" applyAlignme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22</xdr:row>
      <xdr:rowOff>104775</xdr:rowOff>
    </xdr:from>
    <xdr:to>
      <xdr:col>1</xdr:col>
      <xdr:colOff>76200</xdr:colOff>
      <xdr:row>22</xdr:row>
      <xdr:rowOff>104775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0" y="6143625"/>
          <a:ext cx="523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B20"/>
  <sheetViews>
    <sheetView workbookViewId="0">
      <selection activeCell="A13" sqref="A13"/>
    </sheetView>
  </sheetViews>
  <sheetFormatPr defaultRowHeight="12.75"/>
  <cols>
    <col min="1" max="1" width="22.85546875" customWidth="1"/>
    <col min="2" max="2" width="25.5703125" customWidth="1"/>
  </cols>
  <sheetData>
    <row r="1" spans="1:2" ht="15.75">
      <c r="A1" s="36" t="s">
        <v>502</v>
      </c>
    </row>
    <row r="3" spans="1:2">
      <c r="A3" s="35" t="s">
        <v>503</v>
      </c>
      <c r="B3" t="s">
        <v>504</v>
      </c>
    </row>
    <row r="4" spans="1:2">
      <c r="B4" s="34" t="s">
        <v>505</v>
      </c>
    </row>
    <row r="5" spans="1:2">
      <c r="A5" s="35" t="s">
        <v>506</v>
      </c>
      <c r="B5" t="s">
        <v>507</v>
      </c>
    </row>
    <row r="6" spans="1:2">
      <c r="B6" t="s">
        <v>508</v>
      </c>
    </row>
    <row r="8" spans="1:2" ht="15.75">
      <c r="A8" s="36" t="s">
        <v>509</v>
      </c>
    </row>
    <row r="9" spans="1:2">
      <c r="A9" t="s">
        <v>510</v>
      </c>
    </row>
    <row r="10" spans="1:2">
      <c r="A10" t="s">
        <v>511</v>
      </c>
    </row>
    <row r="11" spans="1:2">
      <c r="A11" t="s">
        <v>512</v>
      </c>
    </row>
    <row r="12" spans="1:2">
      <c r="A12" t="s">
        <v>513</v>
      </c>
    </row>
    <row r="13" spans="1:2">
      <c r="A13" t="s">
        <v>514</v>
      </c>
    </row>
    <row r="14" spans="1:2">
      <c r="A14" t="s">
        <v>515</v>
      </c>
    </row>
    <row r="15" spans="1:2">
      <c r="A15" t="s">
        <v>516</v>
      </c>
    </row>
    <row r="16" spans="1:2">
      <c r="A16" t="s">
        <v>519</v>
      </c>
    </row>
    <row r="17" spans="1:1">
      <c r="A17" t="s">
        <v>517</v>
      </c>
    </row>
    <row r="18" spans="1:1">
      <c r="A18" t="s">
        <v>520</v>
      </c>
    </row>
    <row r="19" spans="1:1">
      <c r="A19" t="s">
        <v>521</v>
      </c>
    </row>
    <row r="20" spans="1:1">
      <c r="A20" t="s">
        <v>518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>
    <pageSetUpPr fitToPage="1"/>
  </sheetPr>
  <dimension ref="A1:M788"/>
  <sheetViews>
    <sheetView workbookViewId="0">
      <pane ySplit="945" activePane="bottomLeft"/>
      <selection activeCell="H1" sqref="H1:H65536"/>
      <selection pane="bottomLeft" activeCell="I15" sqref="I15"/>
    </sheetView>
  </sheetViews>
  <sheetFormatPr defaultRowHeight="12.75"/>
  <cols>
    <col min="1" max="1" width="16.42578125" style="2" customWidth="1"/>
    <col min="2" max="2" width="16.5703125" style="2" customWidth="1"/>
    <col min="3" max="3" width="8.5703125" style="3" customWidth="1"/>
    <col min="4" max="7" width="13.28515625" style="1" customWidth="1"/>
    <col min="8" max="8" width="13.28515625" style="22" customWidth="1"/>
    <col min="9" max="9" width="40" style="22" customWidth="1"/>
    <col min="10" max="10" width="0.28515625" style="29" customWidth="1"/>
    <col min="11" max="13" width="0.28515625" style="3" customWidth="1"/>
    <col min="14" max="16384" width="9.140625" style="1"/>
  </cols>
  <sheetData>
    <row r="1" spans="1:13" ht="34.5" customHeight="1">
      <c r="A1" s="5" t="s">
        <v>0</v>
      </c>
      <c r="B1" s="4" t="s">
        <v>1</v>
      </c>
      <c r="C1" s="5" t="s">
        <v>2</v>
      </c>
      <c r="D1" s="5" t="s">
        <v>457</v>
      </c>
      <c r="E1" s="5" t="s">
        <v>458</v>
      </c>
      <c r="F1" s="5" t="s">
        <v>459</v>
      </c>
      <c r="G1" s="7" t="s">
        <v>460</v>
      </c>
      <c r="H1" s="18" t="s">
        <v>461</v>
      </c>
      <c r="I1" s="28"/>
      <c r="J1" s="28"/>
      <c r="K1" s="28"/>
      <c r="L1" s="28"/>
      <c r="M1" s="28"/>
    </row>
    <row r="2" spans="1:13" ht="15" customHeight="1">
      <c r="A2" s="8"/>
      <c r="B2" s="8" t="s">
        <v>3</v>
      </c>
      <c r="C2" s="9">
        <v>1</v>
      </c>
      <c r="D2" s="13">
        <v>1.722</v>
      </c>
      <c r="E2" s="13">
        <v>5.4969999999999999</v>
      </c>
      <c r="F2" s="13">
        <v>2.8540000000000001</v>
      </c>
      <c r="G2" s="13">
        <f t="shared" ref="G2:G7" si="0">F2-D2</f>
        <v>1.1320000000000001</v>
      </c>
      <c r="H2" s="19">
        <f t="shared" ref="H2:H7" si="1">(E2-G2)/E2</f>
        <v>0.79406949245042757</v>
      </c>
      <c r="I2" s="19"/>
      <c r="J2" s="3">
        <f>IF(H2&gt;0.5,1,"")</f>
        <v>1</v>
      </c>
      <c r="K2" s="3">
        <f>IF(H2&gt;0.7,1,"")</f>
        <v>1</v>
      </c>
      <c r="L2" s="3" t="str">
        <f>IF(H2&gt;0.8,1,"")</f>
        <v/>
      </c>
      <c r="M2" s="3" t="str">
        <f>IF(H2&gt;0.9,1,"")</f>
        <v/>
      </c>
    </row>
    <row r="3" spans="1:13" ht="15" customHeight="1">
      <c r="A3" s="8"/>
      <c r="B3" s="8" t="s">
        <v>4</v>
      </c>
      <c r="C3" s="9">
        <v>2</v>
      </c>
      <c r="D3" s="13">
        <v>1.738</v>
      </c>
      <c r="E3" s="13">
        <v>5.4180000000000001</v>
      </c>
      <c r="F3" s="13">
        <v>2.5129999999999999</v>
      </c>
      <c r="G3" s="13">
        <f t="shared" si="0"/>
        <v>0.77499999999999991</v>
      </c>
      <c r="H3" s="19">
        <f t="shared" si="1"/>
        <v>0.85695828719084544</v>
      </c>
      <c r="I3" s="19"/>
      <c r="J3" s="3">
        <f t="shared" ref="J3:J66" si="2">IF(H3&gt;0.5,1,"")</f>
        <v>1</v>
      </c>
      <c r="K3" s="3">
        <f t="shared" ref="K3:K66" si="3">IF(H3&gt;0.7,1,"")</f>
        <v>1</v>
      </c>
      <c r="L3" s="3">
        <f t="shared" ref="L3:L66" si="4">IF(H3&gt;0.8,1,"")</f>
        <v>1</v>
      </c>
      <c r="M3" s="3" t="str">
        <f t="shared" ref="M3:M66" si="5">IF(H3&gt;0.9,1,"")</f>
        <v/>
      </c>
    </row>
    <row r="4" spans="1:13" ht="15" customHeight="1">
      <c r="A4" s="8"/>
      <c r="B4" s="8" t="s">
        <v>5</v>
      </c>
      <c r="C4" s="9">
        <v>3</v>
      </c>
      <c r="D4" s="13">
        <v>2.1509999999999998</v>
      </c>
      <c r="E4" s="13">
        <v>5.0759999999999996</v>
      </c>
      <c r="F4" s="13">
        <v>3.7850000000000001</v>
      </c>
      <c r="G4" s="13">
        <f t="shared" si="0"/>
        <v>1.6340000000000003</v>
      </c>
      <c r="H4" s="19">
        <f t="shared" si="1"/>
        <v>0.67809298660362483</v>
      </c>
      <c r="I4" s="19"/>
      <c r="J4" s="3">
        <f t="shared" si="2"/>
        <v>1</v>
      </c>
      <c r="K4" s="3" t="str">
        <f t="shared" si="3"/>
        <v/>
      </c>
      <c r="L4" s="3" t="str">
        <f t="shared" si="4"/>
        <v/>
      </c>
      <c r="M4" s="3" t="str">
        <f t="shared" si="5"/>
        <v/>
      </c>
    </row>
    <row r="5" spans="1:13" ht="15" customHeight="1">
      <c r="A5" s="8"/>
      <c r="B5" s="8" t="s">
        <v>6</v>
      </c>
      <c r="C5" s="9">
        <v>4</v>
      </c>
      <c r="D5" s="13">
        <v>1.756</v>
      </c>
      <c r="E5" s="13">
        <v>5.3620000000000001</v>
      </c>
      <c r="F5" s="13">
        <v>4.9530000000000003</v>
      </c>
      <c r="G5" s="13">
        <f t="shared" si="0"/>
        <v>3.1970000000000001</v>
      </c>
      <c r="H5" s="19">
        <f t="shared" si="1"/>
        <v>0.40376725102573668</v>
      </c>
      <c r="I5" s="19"/>
      <c r="J5" s="3" t="str">
        <f t="shared" si="2"/>
        <v/>
      </c>
      <c r="K5" s="3" t="str">
        <f t="shared" si="3"/>
        <v/>
      </c>
      <c r="L5" s="3" t="str">
        <f t="shared" si="4"/>
        <v/>
      </c>
      <c r="M5" s="3" t="str">
        <f t="shared" si="5"/>
        <v/>
      </c>
    </row>
    <row r="6" spans="1:13" ht="15" customHeight="1">
      <c r="A6" s="8"/>
      <c r="B6" s="8" t="s">
        <v>7</v>
      </c>
      <c r="C6" s="9">
        <v>5</v>
      </c>
      <c r="D6" s="13">
        <v>1.784</v>
      </c>
      <c r="E6" s="13">
        <v>5.4420000000000002</v>
      </c>
      <c r="F6" s="13">
        <v>4.7930000000000001</v>
      </c>
      <c r="G6" s="13">
        <f t="shared" si="0"/>
        <v>3.0090000000000003</v>
      </c>
      <c r="H6" s="19">
        <f t="shared" si="1"/>
        <v>0.44707828004410138</v>
      </c>
      <c r="I6" s="19"/>
      <c r="J6" s="3" t="str">
        <f t="shared" si="2"/>
        <v/>
      </c>
      <c r="K6" s="3" t="str">
        <f t="shared" si="3"/>
        <v/>
      </c>
      <c r="L6" s="3" t="str">
        <f t="shared" si="4"/>
        <v/>
      </c>
      <c r="M6" s="3" t="str">
        <f t="shared" si="5"/>
        <v/>
      </c>
    </row>
    <row r="7" spans="1:13" ht="15" customHeight="1">
      <c r="A7" s="8"/>
      <c r="B7" s="8" t="s">
        <v>8</v>
      </c>
      <c r="C7" s="9">
        <v>6</v>
      </c>
      <c r="D7" s="13">
        <v>1.79</v>
      </c>
      <c r="E7" s="13">
        <v>5.1520000000000001</v>
      </c>
      <c r="F7" s="13">
        <v>4.6310000000000002</v>
      </c>
      <c r="G7" s="13">
        <f t="shared" si="0"/>
        <v>2.8410000000000002</v>
      </c>
      <c r="H7" s="19">
        <f t="shared" si="1"/>
        <v>0.44856366459627328</v>
      </c>
      <c r="I7" s="19"/>
      <c r="J7" s="3" t="str">
        <f t="shared" si="2"/>
        <v/>
      </c>
      <c r="K7" s="3" t="str">
        <f t="shared" si="3"/>
        <v/>
      </c>
      <c r="L7" s="3" t="str">
        <f t="shared" si="4"/>
        <v/>
      </c>
      <c r="M7" s="3" t="str">
        <f t="shared" si="5"/>
        <v/>
      </c>
    </row>
    <row r="8" spans="1:13" ht="15" customHeight="1">
      <c r="A8" s="8" t="s">
        <v>456</v>
      </c>
      <c r="B8" s="8" t="s">
        <v>9</v>
      </c>
      <c r="C8" s="9">
        <v>7</v>
      </c>
      <c r="D8" s="13">
        <v>2.105</v>
      </c>
      <c r="E8" s="13">
        <v>5.9169999999999998</v>
      </c>
      <c r="F8" s="13">
        <v>4.0960000000000001</v>
      </c>
      <c r="G8" s="13">
        <f t="shared" ref="G8:G18" si="6">F8-D8</f>
        <v>1.9910000000000001</v>
      </c>
      <c r="H8" s="19">
        <f t="shared" ref="H8:H18" si="7">(E8-G8)/E8</f>
        <v>0.66351191482170013</v>
      </c>
      <c r="I8" s="19"/>
      <c r="J8" s="3">
        <f t="shared" si="2"/>
        <v>1</v>
      </c>
      <c r="K8" s="3" t="str">
        <f t="shared" si="3"/>
        <v/>
      </c>
      <c r="L8" s="3" t="str">
        <f t="shared" si="4"/>
        <v/>
      </c>
      <c r="M8" s="3" t="str">
        <f t="shared" si="5"/>
        <v/>
      </c>
    </row>
    <row r="9" spans="1:13" ht="15" customHeight="1">
      <c r="A9" s="8"/>
      <c r="B9" s="8" t="s">
        <v>10</v>
      </c>
      <c r="C9" s="9">
        <v>8</v>
      </c>
      <c r="D9" s="13">
        <v>2.1230000000000002</v>
      </c>
      <c r="E9" s="13">
        <v>5.149</v>
      </c>
      <c r="F9" s="13">
        <v>4.7919999999999998</v>
      </c>
      <c r="G9" s="13">
        <f t="shared" si="6"/>
        <v>2.6689999999999996</v>
      </c>
      <c r="H9" s="19">
        <f t="shared" si="7"/>
        <v>0.48164692173237528</v>
      </c>
      <c r="I9" s="19"/>
      <c r="J9" s="3" t="str">
        <f t="shared" si="2"/>
        <v/>
      </c>
      <c r="K9" s="3" t="str">
        <f t="shared" si="3"/>
        <v/>
      </c>
      <c r="L9" s="3" t="str">
        <f t="shared" si="4"/>
        <v/>
      </c>
      <c r="M9" s="3" t="str">
        <f t="shared" si="5"/>
        <v/>
      </c>
    </row>
    <row r="10" spans="1:13" ht="15" customHeight="1">
      <c r="A10" s="8"/>
      <c r="B10" s="8" t="s">
        <v>11</v>
      </c>
      <c r="C10" s="9">
        <v>9</v>
      </c>
      <c r="D10" s="13">
        <v>2.12</v>
      </c>
      <c r="E10" s="13">
        <v>5.22</v>
      </c>
      <c r="F10" s="13">
        <v>4.0999999999999996</v>
      </c>
      <c r="G10" s="13">
        <f t="shared" si="6"/>
        <v>1.9799999999999995</v>
      </c>
      <c r="H10" s="19">
        <f t="shared" si="7"/>
        <v>0.62068965517241381</v>
      </c>
      <c r="I10" s="19"/>
      <c r="J10" s="3">
        <f t="shared" si="2"/>
        <v>1</v>
      </c>
      <c r="K10" s="3" t="str">
        <f t="shared" si="3"/>
        <v/>
      </c>
      <c r="L10" s="3" t="str">
        <f t="shared" si="4"/>
        <v/>
      </c>
      <c r="M10" s="3" t="str">
        <f t="shared" si="5"/>
        <v/>
      </c>
    </row>
    <row r="11" spans="1:13" ht="15" customHeight="1">
      <c r="A11" s="8"/>
      <c r="B11" s="8" t="s">
        <v>12</v>
      </c>
      <c r="C11" s="9">
        <v>10</v>
      </c>
      <c r="D11" s="13">
        <v>2.1110000000000002</v>
      </c>
      <c r="E11" s="13">
        <v>5.2610000000000001</v>
      </c>
      <c r="F11" s="13">
        <v>5.4320000000000004</v>
      </c>
      <c r="G11" s="13">
        <f t="shared" si="6"/>
        <v>3.3210000000000002</v>
      </c>
      <c r="H11" s="19">
        <f t="shared" si="7"/>
        <v>0.36875118798707468</v>
      </c>
      <c r="I11" s="19"/>
      <c r="J11" s="3" t="str">
        <f t="shared" si="2"/>
        <v/>
      </c>
      <c r="K11" s="3" t="str">
        <f t="shared" si="3"/>
        <v/>
      </c>
      <c r="L11" s="3" t="str">
        <f t="shared" si="4"/>
        <v/>
      </c>
      <c r="M11" s="3" t="str">
        <f t="shared" si="5"/>
        <v/>
      </c>
    </row>
    <row r="12" spans="1:13" ht="15" customHeight="1">
      <c r="A12" s="8"/>
      <c r="B12" s="8" t="s">
        <v>13</v>
      </c>
      <c r="C12" s="9">
        <v>11</v>
      </c>
      <c r="D12" s="13">
        <v>2.1230000000000002</v>
      </c>
      <c r="E12" s="13">
        <v>5.1920000000000002</v>
      </c>
      <c r="F12" s="13">
        <v>4.8600000000000003</v>
      </c>
      <c r="G12" s="13">
        <f t="shared" si="6"/>
        <v>2.7370000000000001</v>
      </c>
      <c r="H12" s="19">
        <f t="shared" si="7"/>
        <v>0.4728428351309707</v>
      </c>
      <c r="I12" s="19"/>
      <c r="J12" s="3" t="str">
        <f t="shared" si="2"/>
        <v/>
      </c>
      <c r="K12" s="3" t="str">
        <f t="shared" si="3"/>
        <v/>
      </c>
      <c r="L12" s="3" t="str">
        <f t="shared" si="4"/>
        <v/>
      </c>
      <c r="M12" s="3" t="str">
        <f t="shared" si="5"/>
        <v/>
      </c>
    </row>
    <row r="13" spans="1:13" ht="15" customHeight="1">
      <c r="A13" s="14"/>
      <c r="B13" s="14" t="s">
        <v>14</v>
      </c>
      <c r="C13" s="15">
        <v>12</v>
      </c>
      <c r="D13" s="16">
        <v>2.0289999999999999</v>
      </c>
      <c r="E13" s="16">
        <v>5.6319999999999997</v>
      </c>
      <c r="F13" s="16">
        <v>3.9860000000000002</v>
      </c>
      <c r="G13" s="16">
        <f t="shared" si="6"/>
        <v>1.9570000000000003</v>
      </c>
      <c r="H13" s="20">
        <f t="shared" si="7"/>
        <v>0.65252130681818177</v>
      </c>
      <c r="I13" s="19"/>
      <c r="J13" s="3">
        <f t="shared" si="2"/>
        <v>1</v>
      </c>
      <c r="K13" s="3" t="str">
        <f t="shared" si="3"/>
        <v/>
      </c>
      <c r="L13" s="3" t="str">
        <f t="shared" si="4"/>
        <v/>
      </c>
      <c r="M13" s="3" t="str">
        <f t="shared" si="5"/>
        <v/>
      </c>
    </row>
    <row r="14" spans="1:13" ht="15" customHeight="1">
      <c r="A14" s="8"/>
      <c r="B14" s="8" t="s">
        <v>18</v>
      </c>
      <c r="C14" s="9">
        <v>13</v>
      </c>
      <c r="D14" s="13">
        <v>2.1160000000000001</v>
      </c>
      <c r="E14" s="13">
        <v>5.3250000000000002</v>
      </c>
      <c r="F14" s="13">
        <v>4.7889999999999997</v>
      </c>
      <c r="G14" s="13">
        <f t="shared" si="6"/>
        <v>2.6729999999999996</v>
      </c>
      <c r="H14" s="19">
        <f t="shared" si="7"/>
        <v>0.49802816901408459</v>
      </c>
      <c r="I14" s="19"/>
      <c r="J14" s="3" t="str">
        <f t="shared" si="2"/>
        <v/>
      </c>
      <c r="K14" s="3" t="str">
        <f t="shared" si="3"/>
        <v/>
      </c>
      <c r="L14" s="3" t="str">
        <f t="shared" si="4"/>
        <v/>
      </c>
      <c r="M14" s="3" t="str">
        <f t="shared" si="5"/>
        <v/>
      </c>
    </row>
    <row r="15" spans="1:13" ht="15" customHeight="1">
      <c r="A15" s="8"/>
      <c r="B15" s="8" t="s">
        <v>19</v>
      </c>
      <c r="C15" s="9">
        <v>14</v>
      </c>
      <c r="D15" s="13">
        <v>2.1</v>
      </c>
      <c r="E15" s="13">
        <v>5.8460000000000001</v>
      </c>
      <c r="F15" s="13">
        <v>5.1630000000000003</v>
      </c>
      <c r="G15" s="13">
        <f t="shared" si="6"/>
        <v>3.0630000000000002</v>
      </c>
      <c r="H15" s="19">
        <f t="shared" si="7"/>
        <v>0.47605200136845705</v>
      </c>
      <c r="I15" s="19"/>
      <c r="J15" s="3" t="str">
        <f t="shared" si="2"/>
        <v/>
      </c>
      <c r="K15" s="3" t="str">
        <f t="shared" si="3"/>
        <v/>
      </c>
      <c r="L15" s="3" t="str">
        <f t="shared" si="4"/>
        <v/>
      </c>
      <c r="M15" s="3" t="str">
        <f t="shared" si="5"/>
        <v/>
      </c>
    </row>
    <row r="16" spans="1:13" ht="15" customHeight="1">
      <c r="A16" s="8"/>
      <c r="B16" s="8" t="s">
        <v>20</v>
      </c>
      <c r="C16" s="9">
        <v>15</v>
      </c>
      <c r="D16" s="13">
        <v>2.1859999999999999</v>
      </c>
      <c r="E16" s="13">
        <v>9.843</v>
      </c>
      <c r="F16" s="13">
        <v>6.8940000000000001</v>
      </c>
      <c r="G16" s="13">
        <f t="shared" si="6"/>
        <v>4.7080000000000002</v>
      </c>
      <c r="H16" s="19">
        <f t="shared" si="7"/>
        <v>0.52169054150157468</v>
      </c>
      <c r="I16" s="19"/>
      <c r="J16" s="3">
        <f t="shared" si="2"/>
        <v>1</v>
      </c>
      <c r="K16" s="3" t="str">
        <f t="shared" si="3"/>
        <v/>
      </c>
      <c r="L16" s="3" t="str">
        <f t="shared" si="4"/>
        <v/>
      </c>
      <c r="M16" s="3" t="str">
        <f t="shared" si="5"/>
        <v/>
      </c>
    </row>
    <row r="17" spans="1:13" ht="15" customHeight="1">
      <c r="A17" s="8"/>
      <c r="B17" s="8" t="s">
        <v>21</v>
      </c>
      <c r="C17" s="9">
        <v>16</v>
      </c>
      <c r="D17" s="13">
        <v>1.7549999999999999</v>
      </c>
      <c r="E17" s="13">
        <v>5.8869999999999996</v>
      </c>
      <c r="F17" s="13">
        <v>5.1879999999999997</v>
      </c>
      <c r="G17" s="13">
        <f t="shared" si="6"/>
        <v>3.4329999999999998</v>
      </c>
      <c r="H17" s="19">
        <f t="shared" si="7"/>
        <v>0.41685068795651437</v>
      </c>
      <c r="I17" s="19"/>
      <c r="J17" s="3" t="str">
        <f t="shared" si="2"/>
        <v/>
      </c>
      <c r="K17" s="3" t="str">
        <f t="shared" si="3"/>
        <v/>
      </c>
      <c r="L17" s="3" t="str">
        <f t="shared" si="4"/>
        <v/>
      </c>
      <c r="M17" s="3" t="str">
        <f t="shared" si="5"/>
        <v/>
      </c>
    </row>
    <row r="18" spans="1:13" ht="15" customHeight="1">
      <c r="A18" s="8"/>
      <c r="B18" s="8" t="s">
        <v>22</v>
      </c>
      <c r="C18" s="9">
        <v>17</v>
      </c>
      <c r="D18" s="13">
        <v>1.74</v>
      </c>
      <c r="E18" s="13">
        <v>5.093</v>
      </c>
      <c r="F18" s="13">
        <v>4.4489999999999998</v>
      </c>
      <c r="G18" s="13">
        <f t="shared" si="6"/>
        <v>2.7089999999999996</v>
      </c>
      <c r="H18" s="19">
        <f t="shared" si="7"/>
        <v>0.46809346161398002</v>
      </c>
      <c r="I18" s="19"/>
      <c r="J18" s="3" t="str">
        <f t="shared" si="2"/>
        <v/>
      </c>
      <c r="K18" s="3" t="str">
        <f t="shared" si="3"/>
        <v/>
      </c>
      <c r="L18" s="3" t="str">
        <f t="shared" si="4"/>
        <v/>
      </c>
      <c r="M18" s="3" t="str">
        <f t="shared" si="5"/>
        <v/>
      </c>
    </row>
    <row r="19" spans="1:13" ht="15" customHeight="1">
      <c r="A19" s="8" t="s">
        <v>15</v>
      </c>
      <c r="B19" s="8" t="s">
        <v>23</v>
      </c>
      <c r="C19" s="9">
        <v>18</v>
      </c>
      <c r="D19" s="13">
        <v>2.1669999999999998</v>
      </c>
      <c r="E19" s="13">
        <v>9.6460000000000008</v>
      </c>
      <c r="F19" s="13">
        <v>6.5570000000000004</v>
      </c>
      <c r="G19" s="13">
        <f t="shared" ref="G19:G31" si="8">F19-D19</f>
        <v>4.3900000000000006</v>
      </c>
      <c r="H19" s="19">
        <f t="shared" ref="H19:H31" si="9">(E19-G19)/E19</f>
        <v>0.54488907319095992</v>
      </c>
      <c r="I19" s="19"/>
      <c r="J19" s="3">
        <f t="shared" si="2"/>
        <v>1</v>
      </c>
      <c r="K19" s="3" t="str">
        <f t="shared" si="3"/>
        <v/>
      </c>
      <c r="L19" s="3" t="str">
        <f t="shared" si="4"/>
        <v/>
      </c>
      <c r="M19" s="3" t="str">
        <f t="shared" si="5"/>
        <v/>
      </c>
    </row>
    <row r="20" spans="1:13" ht="15" customHeight="1">
      <c r="A20" s="8"/>
      <c r="B20" s="8" t="s">
        <v>24</v>
      </c>
      <c r="C20" s="9">
        <v>19</v>
      </c>
      <c r="D20" s="13">
        <v>2.125</v>
      </c>
      <c r="E20" s="13">
        <v>5.5919999999999996</v>
      </c>
      <c r="F20" s="13">
        <v>5.0789999999999997</v>
      </c>
      <c r="G20" s="13">
        <f t="shared" si="8"/>
        <v>2.9539999999999997</v>
      </c>
      <c r="H20" s="19">
        <f t="shared" si="9"/>
        <v>0.47174535050071531</v>
      </c>
      <c r="I20" s="19"/>
      <c r="J20" s="3" t="str">
        <f t="shared" si="2"/>
        <v/>
      </c>
      <c r="K20" s="3" t="str">
        <f t="shared" si="3"/>
        <v/>
      </c>
      <c r="L20" s="3" t="str">
        <f t="shared" si="4"/>
        <v/>
      </c>
      <c r="M20" s="3" t="str">
        <f t="shared" si="5"/>
        <v/>
      </c>
    </row>
    <row r="21" spans="1:13" ht="15" customHeight="1">
      <c r="A21" s="8"/>
      <c r="B21" s="8" t="s">
        <v>25</v>
      </c>
      <c r="C21" s="9">
        <v>20</v>
      </c>
      <c r="D21" s="13">
        <v>2.0939999999999999</v>
      </c>
      <c r="E21" s="13">
        <v>5.0460000000000003</v>
      </c>
      <c r="F21" s="13">
        <v>4.625</v>
      </c>
      <c r="G21" s="13">
        <f t="shared" si="8"/>
        <v>2.5310000000000001</v>
      </c>
      <c r="H21" s="19">
        <f t="shared" si="9"/>
        <v>0.49841458581054299</v>
      </c>
      <c r="I21" s="19"/>
      <c r="J21" s="3" t="str">
        <f t="shared" si="2"/>
        <v/>
      </c>
      <c r="K21" s="3" t="str">
        <f t="shared" si="3"/>
        <v/>
      </c>
      <c r="L21" s="3" t="str">
        <f t="shared" si="4"/>
        <v/>
      </c>
      <c r="M21" s="3" t="str">
        <f t="shared" si="5"/>
        <v/>
      </c>
    </row>
    <row r="22" spans="1:13" ht="15" customHeight="1">
      <c r="A22" s="17"/>
      <c r="B22" s="14" t="s">
        <v>26</v>
      </c>
      <c r="C22" s="15">
        <v>21</v>
      </c>
      <c r="D22" s="16">
        <v>2.0920000000000001</v>
      </c>
      <c r="E22" s="16">
        <v>5.0730000000000004</v>
      </c>
      <c r="F22" s="16">
        <v>4.8230000000000004</v>
      </c>
      <c r="G22" s="16">
        <f t="shared" si="8"/>
        <v>2.7310000000000003</v>
      </c>
      <c r="H22" s="20">
        <f t="shared" si="9"/>
        <v>0.46165976739601811</v>
      </c>
      <c r="I22" s="19"/>
      <c r="J22" s="3" t="str">
        <f t="shared" si="2"/>
        <v/>
      </c>
      <c r="K22" s="3" t="str">
        <f t="shared" si="3"/>
        <v/>
      </c>
      <c r="L22" s="3" t="str">
        <f t="shared" si="4"/>
        <v/>
      </c>
      <c r="M22" s="3" t="str">
        <f t="shared" si="5"/>
        <v/>
      </c>
    </row>
    <row r="23" spans="1:13" ht="15" customHeight="1">
      <c r="A23" s="8"/>
      <c r="B23" s="8" t="s">
        <v>27</v>
      </c>
      <c r="C23" s="9">
        <v>22</v>
      </c>
      <c r="D23" s="13">
        <v>2.024</v>
      </c>
      <c r="E23" s="13">
        <v>5.2930000000000001</v>
      </c>
      <c r="F23" s="13">
        <v>2.6850000000000001</v>
      </c>
      <c r="G23" s="13">
        <f t="shared" si="8"/>
        <v>0.66100000000000003</v>
      </c>
      <c r="H23" s="19">
        <f t="shared" si="9"/>
        <v>0.87511808048365758</v>
      </c>
      <c r="I23" s="19"/>
      <c r="J23" s="3">
        <f t="shared" si="2"/>
        <v>1</v>
      </c>
      <c r="K23" s="3">
        <f t="shared" si="3"/>
        <v>1</v>
      </c>
      <c r="L23" s="3">
        <f t="shared" si="4"/>
        <v>1</v>
      </c>
      <c r="M23" s="3" t="str">
        <f t="shared" si="5"/>
        <v/>
      </c>
    </row>
    <row r="24" spans="1:13" ht="15" customHeight="1">
      <c r="A24" s="8"/>
      <c r="B24" s="8" t="s">
        <v>28</v>
      </c>
      <c r="C24" s="9">
        <v>23</v>
      </c>
      <c r="D24" s="13">
        <v>1.806</v>
      </c>
      <c r="E24" s="13">
        <v>5.2530000000000001</v>
      </c>
      <c r="F24" s="13">
        <v>2.3279999999999998</v>
      </c>
      <c r="G24" s="13">
        <f t="shared" si="8"/>
        <v>0.5219999999999998</v>
      </c>
      <c r="H24" s="19">
        <f t="shared" si="9"/>
        <v>0.90062821245002855</v>
      </c>
      <c r="I24" s="19"/>
      <c r="J24" s="3">
        <f t="shared" si="2"/>
        <v>1</v>
      </c>
      <c r="K24" s="3">
        <f t="shared" si="3"/>
        <v>1</v>
      </c>
      <c r="L24" s="3">
        <f t="shared" si="4"/>
        <v>1</v>
      </c>
      <c r="M24" s="3">
        <f t="shared" si="5"/>
        <v>1</v>
      </c>
    </row>
    <row r="25" spans="1:13" ht="15" customHeight="1">
      <c r="A25" s="8"/>
      <c r="B25" s="8" t="s">
        <v>29</v>
      </c>
      <c r="C25" s="9">
        <v>24</v>
      </c>
      <c r="D25" s="13">
        <v>1.125</v>
      </c>
      <c r="E25" s="13">
        <v>5.3609999999999998</v>
      </c>
      <c r="F25" s="13">
        <v>1.6439999999999999</v>
      </c>
      <c r="G25" s="13">
        <f t="shared" si="8"/>
        <v>0.51899999999999991</v>
      </c>
      <c r="H25" s="19">
        <f t="shared" si="9"/>
        <v>0.90318970341354221</v>
      </c>
      <c r="I25" s="19"/>
      <c r="J25" s="3">
        <f t="shared" si="2"/>
        <v>1</v>
      </c>
      <c r="K25" s="3">
        <f t="shared" si="3"/>
        <v>1</v>
      </c>
      <c r="L25" s="3">
        <f t="shared" si="4"/>
        <v>1</v>
      </c>
      <c r="M25" s="3">
        <f t="shared" si="5"/>
        <v>1</v>
      </c>
    </row>
    <row r="26" spans="1:13" ht="15" customHeight="1">
      <c r="A26" s="8"/>
      <c r="B26" s="8" t="s">
        <v>30</v>
      </c>
      <c r="C26" s="9">
        <v>25</v>
      </c>
      <c r="D26" s="13">
        <v>1.786</v>
      </c>
      <c r="E26" s="13">
        <v>5.774</v>
      </c>
      <c r="F26" s="13">
        <v>3.129</v>
      </c>
      <c r="G26" s="13">
        <f t="shared" si="8"/>
        <v>1.343</v>
      </c>
      <c r="H26" s="19">
        <f t="shared" si="9"/>
        <v>0.76740561136127472</v>
      </c>
      <c r="I26" s="19"/>
      <c r="J26" s="3">
        <f t="shared" si="2"/>
        <v>1</v>
      </c>
      <c r="K26" s="3">
        <f t="shared" si="3"/>
        <v>1</v>
      </c>
      <c r="L26" s="3" t="str">
        <f t="shared" si="4"/>
        <v/>
      </c>
      <c r="M26" s="3" t="str">
        <f t="shared" si="5"/>
        <v/>
      </c>
    </row>
    <row r="27" spans="1:13" ht="15" customHeight="1">
      <c r="A27" s="8"/>
      <c r="B27" s="8" t="s">
        <v>31</v>
      </c>
      <c r="C27" s="9">
        <v>26</v>
      </c>
      <c r="D27" s="13">
        <v>2.1019999999999999</v>
      </c>
      <c r="E27" s="13">
        <v>5.9009999999999998</v>
      </c>
      <c r="F27" s="13">
        <v>4.7119999999999997</v>
      </c>
      <c r="G27" s="13">
        <f t="shared" si="8"/>
        <v>2.61</v>
      </c>
      <c r="H27" s="19">
        <f t="shared" si="9"/>
        <v>0.55770208439247582</v>
      </c>
      <c r="I27" s="19"/>
      <c r="J27" s="3">
        <f t="shared" si="2"/>
        <v>1</v>
      </c>
      <c r="K27" s="3" t="str">
        <f t="shared" si="3"/>
        <v/>
      </c>
      <c r="L27" s="3" t="str">
        <f t="shared" si="4"/>
        <v/>
      </c>
      <c r="M27" s="3" t="str">
        <f t="shared" si="5"/>
        <v/>
      </c>
    </row>
    <row r="28" spans="1:13" ht="15" customHeight="1">
      <c r="A28" s="8" t="s">
        <v>17</v>
      </c>
      <c r="B28" s="8" t="s">
        <v>32</v>
      </c>
      <c r="C28" s="9">
        <v>27</v>
      </c>
      <c r="D28" s="13">
        <v>1.7869999999999999</v>
      </c>
      <c r="E28" s="13">
        <v>5.7759999999999998</v>
      </c>
      <c r="F28" s="13">
        <v>4.8280000000000003</v>
      </c>
      <c r="G28" s="13">
        <f t="shared" si="8"/>
        <v>3.0410000000000004</v>
      </c>
      <c r="H28" s="19">
        <f t="shared" si="9"/>
        <v>0.47351108033240991</v>
      </c>
      <c r="I28" s="19"/>
      <c r="J28" s="3" t="str">
        <f t="shared" si="2"/>
        <v/>
      </c>
      <c r="K28" s="3" t="str">
        <f t="shared" si="3"/>
        <v/>
      </c>
      <c r="L28" s="3" t="str">
        <f t="shared" si="4"/>
        <v/>
      </c>
      <c r="M28" s="3" t="str">
        <f t="shared" si="5"/>
        <v/>
      </c>
    </row>
    <row r="29" spans="1:13" ht="15" customHeight="1">
      <c r="B29" s="8" t="s">
        <v>33</v>
      </c>
      <c r="C29" s="9">
        <v>28</v>
      </c>
      <c r="D29" s="13">
        <v>1.671</v>
      </c>
      <c r="E29" s="13">
        <v>5.1520000000000001</v>
      </c>
      <c r="F29" s="13">
        <v>4.2969999999999997</v>
      </c>
      <c r="G29" s="13">
        <f t="shared" si="8"/>
        <v>2.6259999999999994</v>
      </c>
      <c r="H29" s="19">
        <f t="shared" si="9"/>
        <v>0.49029503105590072</v>
      </c>
      <c r="I29" s="19"/>
      <c r="J29" s="3" t="str">
        <f t="shared" si="2"/>
        <v/>
      </c>
      <c r="K29" s="3" t="str">
        <f t="shared" si="3"/>
        <v/>
      </c>
      <c r="L29" s="3" t="str">
        <f t="shared" si="4"/>
        <v/>
      </c>
      <c r="M29" s="3" t="str">
        <f t="shared" si="5"/>
        <v/>
      </c>
    </row>
    <row r="30" spans="1:13" ht="15" customHeight="1">
      <c r="A30" s="8"/>
      <c r="B30" s="8" t="s">
        <v>34</v>
      </c>
      <c r="C30" s="9">
        <v>29</v>
      </c>
      <c r="D30" s="13">
        <v>1.746</v>
      </c>
      <c r="E30" s="13">
        <v>5.2869999999999999</v>
      </c>
      <c r="F30" s="13">
        <v>4.5780000000000003</v>
      </c>
      <c r="G30" s="13">
        <f t="shared" si="8"/>
        <v>2.8320000000000003</v>
      </c>
      <c r="H30" s="19">
        <f t="shared" si="9"/>
        <v>0.46434651030830332</v>
      </c>
      <c r="I30" s="19"/>
      <c r="J30" s="3" t="str">
        <f t="shared" si="2"/>
        <v/>
      </c>
      <c r="K30" s="3" t="str">
        <f t="shared" si="3"/>
        <v/>
      </c>
      <c r="L30" s="3" t="str">
        <f t="shared" si="4"/>
        <v/>
      </c>
      <c r="M30" s="3" t="str">
        <f t="shared" si="5"/>
        <v/>
      </c>
    </row>
    <row r="31" spans="1:13" ht="15" customHeight="1">
      <c r="A31" s="8"/>
      <c r="B31" s="8" t="s">
        <v>35</v>
      </c>
      <c r="C31" s="9">
        <v>30</v>
      </c>
      <c r="D31" s="13">
        <v>1.758</v>
      </c>
      <c r="E31" s="13">
        <v>5.1779999999999999</v>
      </c>
      <c r="F31" s="13">
        <v>4.6180000000000003</v>
      </c>
      <c r="G31" s="13">
        <f t="shared" si="8"/>
        <v>2.8600000000000003</v>
      </c>
      <c r="H31" s="19">
        <f t="shared" si="9"/>
        <v>0.44766319042101188</v>
      </c>
      <c r="I31" s="19"/>
      <c r="J31" s="3" t="str">
        <f t="shared" si="2"/>
        <v/>
      </c>
      <c r="K31" s="3" t="str">
        <f t="shared" si="3"/>
        <v/>
      </c>
      <c r="L31" s="3" t="str">
        <f t="shared" si="4"/>
        <v/>
      </c>
      <c r="M31" s="3" t="str">
        <f t="shared" si="5"/>
        <v/>
      </c>
    </row>
    <row r="32" spans="1:13" ht="15" customHeight="1">
      <c r="A32" s="14"/>
      <c r="B32" s="14" t="s">
        <v>36</v>
      </c>
      <c r="C32" s="15">
        <v>31</v>
      </c>
      <c r="D32" s="16">
        <v>1.7509999999999999</v>
      </c>
      <c r="E32" s="16">
        <v>5.3239999999999998</v>
      </c>
      <c r="F32" s="16">
        <v>4.681</v>
      </c>
      <c r="G32" s="16">
        <f t="shared" ref="G32:G46" si="10">F32-D32</f>
        <v>2.93</v>
      </c>
      <c r="H32" s="20">
        <f t="shared" ref="H32:H46" si="11">(E32-G32)/E32</f>
        <v>0.44966190833959424</v>
      </c>
      <c r="I32" s="19"/>
      <c r="J32" s="3" t="str">
        <f t="shared" si="2"/>
        <v/>
      </c>
      <c r="K32" s="3" t="str">
        <f t="shared" si="3"/>
        <v/>
      </c>
      <c r="L32" s="3" t="str">
        <f t="shared" si="4"/>
        <v/>
      </c>
      <c r="M32" s="3" t="str">
        <f t="shared" si="5"/>
        <v/>
      </c>
    </row>
    <row r="33" spans="1:13" ht="15" customHeight="1">
      <c r="A33" s="8"/>
      <c r="B33" s="8" t="s">
        <v>37</v>
      </c>
      <c r="C33" s="9">
        <v>32</v>
      </c>
      <c r="D33" s="13">
        <v>2.097</v>
      </c>
      <c r="E33" s="13">
        <v>5.3419999999999996</v>
      </c>
      <c r="F33" s="13">
        <v>6.2110000000000003</v>
      </c>
      <c r="G33" s="13">
        <f t="shared" si="10"/>
        <v>4.1140000000000008</v>
      </c>
      <c r="H33" s="19">
        <f t="shared" si="11"/>
        <v>0.2298764507675026</v>
      </c>
      <c r="I33" s="19"/>
      <c r="J33" s="3" t="str">
        <f t="shared" si="2"/>
        <v/>
      </c>
      <c r="K33" s="3" t="str">
        <f t="shared" si="3"/>
        <v/>
      </c>
      <c r="L33" s="3" t="str">
        <f t="shared" si="4"/>
        <v/>
      </c>
      <c r="M33" s="3" t="str">
        <f t="shared" si="5"/>
        <v/>
      </c>
    </row>
    <row r="34" spans="1:13" ht="15" customHeight="1">
      <c r="A34" s="8"/>
      <c r="B34" s="8" t="s">
        <v>38</v>
      </c>
      <c r="C34" s="9">
        <v>33</v>
      </c>
      <c r="D34" s="13">
        <v>2.1030000000000002</v>
      </c>
      <c r="E34" s="13">
        <v>5.3630000000000004</v>
      </c>
      <c r="F34" s="13">
        <v>3.6850000000000001</v>
      </c>
      <c r="G34" s="13">
        <f t="shared" si="10"/>
        <v>1.5819999999999999</v>
      </c>
      <c r="H34" s="19">
        <f t="shared" si="11"/>
        <v>0.70501584933805705</v>
      </c>
      <c r="I34" s="19"/>
      <c r="J34" s="3">
        <f t="shared" si="2"/>
        <v>1</v>
      </c>
      <c r="K34" s="3">
        <f t="shared" si="3"/>
        <v>1</v>
      </c>
      <c r="L34" s="3" t="str">
        <f t="shared" si="4"/>
        <v/>
      </c>
      <c r="M34" s="3" t="str">
        <f t="shared" si="5"/>
        <v/>
      </c>
    </row>
    <row r="35" spans="1:13" ht="15" customHeight="1">
      <c r="A35" s="8"/>
      <c r="B35" s="8" t="s">
        <v>39</v>
      </c>
      <c r="C35" s="9">
        <v>34</v>
      </c>
      <c r="D35" s="13">
        <v>1.115</v>
      </c>
      <c r="E35" s="13">
        <v>5.2009999999999996</v>
      </c>
      <c r="F35" s="13">
        <v>1.569</v>
      </c>
      <c r="G35" s="13">
        <f t="shared" si="10"/>
        <v>0.45399999999999996</v>
      </c>
      <c r="H35" s="19">
        <f t="shared" si="11"/>
        <v>0.91270909440492221</v>
      </c>
      <c r="I35" s="19"/>
      <c r="J35" s="3">
        <f t="shared" si="2"/>
        <v>1</v>
      </c>
      <c r="K35" s="3">
        <f t="shared" si="3"/>
        <v>1</v>
      </c>
      <c r="L35" s="3">
        <f t="shared" si="4"/>
        <v>1</v>
      </c>
      <c r="M35" s="3">
        <f t="shared" si="5"/>
        <v>1</v>
      </c>
    </row>
    <row r="36" spans="1:13" ht="15" customHeight="1">
      <c r="A36" s="8"/>
      <c r="B36" s="8" t="s">
        <v>40</v>
      </c>
      <c r="C36" s="9">
        <v>35</v>
      </c>
      <c r="D36" s="13">
        <v>1.7070000000000001</v>
      </c>
      <c r="E36" s="13">
        <v>5.2510000000000003</v>
      </c>
      <c r="F36" s="13">
        <v>2.1720000000000002</v>
      </c>
      <c r="G36" s="13">
        <f t="shared" si="10"/>
        <v>0.46500000000000008</v>
      </c>
      <c r="H36" s="19">
        <f t="shared" si="11"/>
        <v>0.91144543896400687</v>
      </c>
      <c r="I36" s="19"/>
      <c r="J36" s="3">
        <f t="shared" si="2"/>
        <v>1</v>
      </c>
      <c r="K36" s="3">
        <f t="shared" si="3"/>
        <v>1</v>
      </c>
      <c r="L36" s="3">
        <f t="shared" si="4"/>
        <v>1</v>
      </c>
      <c r="M36" s="3">
        <f t="shared" si="5"/>
        <v>1</v>
      </c>
    </row>
    <row r="37" spans="1:13" ht="15" customHeight="1">
      <c r="A37" s="8"/>
      <c r="B37" s="8" t="s">
        <v>41</v>
      </c>
      <c r="C37" s="9">
        <v>36</v>
      </c>
      <c r="D37" s="13">
        <v>1.1100000000000001</v>
      </c>
      <c r="E37" s="13">
        <v>5.16</v>
      </c>
      <c r="F37" s="13">
        <v>1.5660000000000001</v>
      </c>
      <c r="G37" s="13">
        <f t="shared" si="10"/>
        <v>0.45599999999999996</v>
      </c>
      <c r="H37" s="19">
        <f t="shared" si="11"/>
        <v>0.91162790697674423</v>
      </c>
      <c r="I37" s="19"/>
      <c r="J37" s="3">
        <f t="shared" si="2"/>
        <v>1</v>
      </c>
      <c r="K37" s="3">
        <f t="shared" si="3"/>
        <v>1</v>
      </c>
      <c r="L37" s="3">
        <f t="shared" si="4"/>
        <v>1</v>
      </c>
      <c r="M37" s="3">
        <f t="shared" si="5"/>
        <v>1</v>
      </c>
    </row>
    <row r="38" spans="1:13" ht="15" customHeight="1">
      <c r="A38" s="8" t="s">
        <v>463</v>
      </c>
      <c r="B38" s="8" t="s">
        <v>42</v>
      </c>
      <c r="C38" s="9">
        <v>37</v>
      </c>
      <c r="D38" s="13">
        <v>1.1180000000000001</v>
      </c>
      <c r="E38" s="13">
        <v>5.33</v>
      </c>
      <c r="F38" s="13">
        <v>1.5760000000000001</v>
      </c>
      <c r="G38" s="13">
        <f t="shared" si="10"/>
        <v>0.45799999999999996</v>
      </c>
      <c r="H38" s="19">
        <f t="shared" si="11"/>
        <v>0.91407129455909941</v>
      </c>
      <c r="I38" s="19"/>
      <c r="J38" s="3">
        <f t="shared" si="2"/>
        <v>1</v>
      </c>
      <c r="K38" s="3">
        <f t="shared" si="3"/>
        <v>1</v>
      </c>
      <c r="L38" s="3">
        <f t="shared" si="4"/>
        <v>1</v>
      </c>
      <c r="M38" s="3">
        <f t="shared" si="5"/>
        <v>1</v>
      </c>
    </row>
    <row r="39" spans="1:13" ht="15" customHeight="1">
      <c r="A39" s="8"/>
      <c r="B39" s="8" t="s">
        <v>43</v>
      </c>
      <c r="C39" s="9">
        <v>38</v>
      </c>
      <c r="D39" s="13">
        <v>1.7150000000000001</v>
      </c>
      <c r="E39" s="13">
        <v>5.1369999999999996</v>
      </c>
      <c r="F39" s="13">
        <v>1.9730000000000001</v>
      </c>
      <c r="G39" s="13">
        <f t="shared" si="10"/>
        <v>0.25800000000000001</v>
      </c>
      <c r="H39" s="19">
        <f t="shared" si="11"/>
        <v>0.94977613393030946</v>
      </c>
      <c r="I39" s="19"/>
      <c r="J39" s="3">
        <f t="shared" si="2"/>
        <v>1</v>
      </c>
      <c r="K39" s="3">
        <f t="shared" si="3"/>
        <v>1</v>
      </c>
      <c r="L39" s="3">
        <f t="shared" si="4"/>
        <v>1</v>
      </c>
      <c r="M39" s="3">
        <f t="shared" si="5"/>
        <v>1</v>
      </c>
    </row>
    <row r="40" spans="1:13" ht="15" customHeight="1">
      <c r="A40" s="8"/>
      <c r="B40" s="8" t="s">
        <v>44</v>
      </c>
      <c r="C40" s="9">
        <v>39</v>
      </c>
      <c r="D40" s="13">
        <v>1.1259999999999999</v>
      </c>
      <c r="E40" s="13">
        <v>5.4059999999999997</v>
      </c>
      <c r="F40" s="13">
        <v>1.77</v>
      </c>
      <c r="G40" s="13">
        <f t="shared" si="10"/>
        <v>0.64400000000000013</v>
      </c>
      <c r="H40" s="19">
        <f t="shared" si="11"/>
        <v>0.88087310395856455</v>
      </c>
      <c r="I40" s="19"/>
      <c r="J40" s="3">
        <f t="shared" si="2"/>
        <v>1</v>
      </c>
      <c r="K40" s="3">
        <f t="shared" si="3"/>
        <v>1</v>
      </c>
      <c r="L40" s="3">
        <f t="shared" si="4"/>
        <v>1</v>
      </c>
      <c r="M40" s="3" t="str">
        <f t="shared" si="5"/>
        <v/>
      </c>
    </row>
    <row r="41" spans="1:13" ht="15" customHeight="1">
      <c r="A41" s="8"/>
      <c r="B41" s="8" t="s">
        <v>45</v>
      </c>
      <c r="C41" s="9">
        <v>40</v>
      </c>
      <c r="D41" s="13">
        <v>1.1399999999999999</v>
      </c>
      <c r="E41" s="13">
        <v>5.5720000000000001</v>
      </c>
      <c r="F41" s="13">
        <v>1.484</v>
      </c>
      <c r="G41" s="13">
        <f t="shared" si="10"/>
        <v>0.34400000000000008</v>
      </c>
      <c r="H41" s="19">
        <f t="shared" si="11"/>
        <v>0.93826274228284268</v>
      </c>
      <c r="I41" s="19"/>
      <c r="J41" s="3">
        <f t="shared" si="2"/>
        <v>1</v>
      </c>
      <c r="K41" s="3">
        <f t="shared" si="3"/>
        <v>1</v>
      </c>
      <c r="L41" s="3">
        <f t="shared" si="4"/>
        <v>1</v>
      </c>
      <c r="M41" s="3">
        <f t="shared" si="5"/>
        <v>1</v>
      </c>
    </row>
    <row r="42" spans="1:13" ht="15" customHeight="1">
      <c r="A42" s="8"/>
      <c r="B42" s="8" t="s">
        <v>46</v>
      </c>
      <c r="C42" s="9">
        <v>41</v>
      </c>
      <c r="D42" s="13">
        <v>1.772</v>
      </c>
      <c r="E42" s="13">
        <v>5.5309999999999997</v>
      </c>
      <c r="F42" s="13">
        <v>5.41</v>
      </c>
      <c r="G42" s="13">
        <f t="shared" si="10"/>
        <v>3.6379999999999999</v>
      </c>
      <c r="H42" s="19">
        <f t="shared" si="11"/>
        <v>0.34225275718676551</v>
      </c>
      <c r="I42" s="19"/>
      <c r="J42" s="3" t="str">
        <f t="shared" si="2"/>
        <v/>
      </c>
      <c r="K42" s="3" t="str">
        <f t="shared" si="3"/>
        <v/>
      </c>
      <c r="L42" s="3" t="str">
        <f t="shared" si="4"/>
        <v/>
      </c>
      <c r="M42" s="3" t="str">
        <f t="shared" si="5"/>
        <v/>
      </c>
    </row>
    <row r="43" spans="1:13" ht="15" customHeight="1">
      <c r="A43" s="8"/>
      <c r="B43" s="8" t="s">
        <v>47</v>
      </c>
      <c r="C43" s="9">
        <v>42</v>
      </c>
      <c r="D43" s="13">
        <v>1.7849999999999999</v>
      </c>
      <c r="E43" s="13">
        <v>5.6790000000000003</v>
      </c>
      <c r="F43" s="13">
        <v>4.476</v>
      </c>
      <c r="G43" s="13">
        <f t="shared" si="10"/>
        <v>2.6909999999999998</v>
      </c>
      <c r="H43" s="19">
        <f t="shared" si="11"/>
        <v>0.52614896988906501</v>
      </c>
      <c r="I43" s="19"/>
      <c r="J43" s="3">
        <f t="shared" si="2"/>
        <v>1</v>
      </c>
      <c r="K43" s="3" t="str">
        <f t="shared" si="3"/>
        <v/>
      </c>
      <c r="L43" s="3" t="str">
        <f t="shared" si="4"/>
        <v/>
      </c>
      <c r="M43" s="3" t="str">
        <f t="shared" si="5"/>
        <v/>
      </c>
    </row>
    <row r="44" spans="1:13" ht="15" customHeight="1">
      <c r="A44" s="14"/>
      <c r="B44" s="14" t="s">
        <v>48</v>
      </c>
      <c r="C44" s="15">
        <v>43</v>
      </c>
      <c r="D44" s="16">
        <v>1.7350000000000001</v>
      </c>
      <c r="E44" s="16">
        <v>5.2530000000000001</v>
      </c>
      <c r="F44" s="16">
        <v>3.931</v>
      </c>
      <c r="G44" s="16">
        <f t="shared" si="10"/>
        <v>2.1959999999999997</v>
      </c>
      <c r="H44" s="20">
        <f t="shared" si="11"/>
        <v>0.58195316961736154</v>
      </c>
      <c r="I44" s="19"/>
      <c r="J44" s="3">
        <f t="shared" si="2"/>
        <v>1</v>
      </c>
      <c r="K44" s="3" t="str">
        <f t="shared" si="3"/>
        <v/>
      </c>
      <c r="L44" s="3" t="str">
        <f t="shared" si="4"/>
        <v/>
      </c>
      <c r="M44" s="3" t="str">
        <f t="shared" si="5"/>
        <v/>
      </c>
    </row>
    <row r="45" spans="1:13" ht="15" customHeight="1">
      <c r="A45" s="8"/>
      <c r="B45" s="8" t="s">
        <v>50</v>
      </c>
      <c r="C45" s="9">
        <v>44</v>
      </c>
      <c r="D45" s="13">
        <v>1.73</v>
      </c>
      <c r="E45" s="13">
        <v>5.1749999999999998</v>
      </c>
      <c r="F45" s="13">
        <v>6.8049999999999997</v>
      </c>
      <c r="G45" s="13">
        <f t="shared" si="10"/>
        <v>5.0749999999999993</v>
      </c>
      <c r="H45" s="19">
        <f t="shared" si="11"/>
        <v>1.9323671497584644E-2</v>
      </c>
      <c r="I45" s="19"/>
      <c r="J45" s="3" t="str">
        <f t="shared" si="2"/>
        <v/>
      </c>
      <c r="K45" s="3" t="str">
        <f t="shared" si="3"/>
        <v/>
      </c>
      <c r="L45" s="3" t="str">
        <f t="shared" si="4"/>
        <v/>
      </c>
      <c r="M45" s="3" t="str">
        <f t="shared" si="5"/>
        <v/>
      </c>
    </row>
    <row r="46" spans="1:13" ht="15" customHeight="1">
      <c r="A46" s="8"/>
      <c r="B46" s="8" t="s">
        <v>51</v>
      </c>
      <c r="C46" s="9">
        <v>45</v>
      </c>
      <c r="D46" s="13">
        <v>1.738</v>
      </c>
      <c r="E46" s="13">
        <v>5.3070000000000004</v>
      </c>
      <c r="F46" s="13">
        <v>6.9189999999999996</v>
      </c>
      <c r="G46" s="13">
        <f t="shared" si="10"/>
        <v>5.1809999999999992</v>
      </c>
      <c r="H46" s="19">
        <f t="shared" si="11"/>
        <v>2.3742227247032451E-2</v>
      </c>
      <c r="I46" s="19"/>
      <c r="J46" s="3" t="str">
        <f t="shared" si="2"/>
        <v/>
      </c>
      <c r="K46" s="3" t="str">
        <f t="shared" si="3"/>
        <v/>
      </c>
      <c r="L46" s="3" t="str">
        <f t="shared" si="4"/>
        <v/>
      </c>
      <c r="M46" s="3" t="str">
        <f t="shared" si="5"/>
        <v/>
      </c>
    </row>
    <row r="47" spans="1:13" ht="15" customHeight="1">
      <c r="A47" s="8"/>
      <c r="B47" s="8" t="s">
        <v>52</v>
      </c>
      <c r="C47" s="9">
        <v>46</v>
      </c>
      <c r="D47" s="13">
        <v>1.141</v>
      </c>
      <c r="E47" s="13">
        <v>5.1829999999999998</v>
      </c>
      <c r="F47" s="13">
        <v>1.6040000000000001</v>
      </c>
      <c r="G47" s="13">
        <f t="shared" ref="G47:G54" si="12">F47-D47</f>
        <v>0.46300000000000008</v>
      </c>
      <c r="H47" s="19">
        <f t="shared" ref="H47:H54" si="13">(E47-G47)/E47</f>
        <v>0.91066949643063866</v>
      </c>
      <c r="I47" s="19"/>
      <c r="J47" s="3">
        <f t="shared" si="2"/>
        <v>1</v>
      </c>
      <c r="K47" s="3">
        <f t="shared" si="3"/>
        <v>1</v>
      </c>
      <c r="L47" s="3">
        <f t="shared" si="4"/>
        <v>1</v>
      </c>
      <c r="M47" s="3">
        <f t="shared" si="5"/>
        <v>1</v>
      </c>
    </row>
    <row r="48" spans="1:13" ht="15" customHeight="1">
      <c r="A48" s="8"/>
      <c r="B48" s="8" t="s">
        <v>53</v>
      </c>
      <c r="C48" s="9">
        <v>47</v>
      </c>
      <c r="D48" s="13">
        <v>1.145</v>
      </c>
      <c r="E48" s="13">
        <v>5.2089999999999996</v>
      </c>
      <c r="F48" s="13">
        <v>2.3959999999999999</v>
      </c>
      <c r="G48" s="13">
        <f t="shared" si="12"/>
        <v>1.2509999999999999</v>
      </c>
      <c r="H48" s="19">
        <f t="shared" si="13"/>
        <v>0.75983874064119794</v>
      </c>
      <c r="I48" s="19"/>
      <c r="J48" s="3">
        <f t="shared" si="2"/>
        <v>1</v>
      </c>
      <c r="K48" s="3">
        <f t="shared" si="3"/>
        <v>1</v>
      </c>
      <c r="L48" s="3" t="str">
        <f t="shared" si="4"/>
        <v/>
      </c>
      <c r="M48" s="3" t="str">
        <f t="shared" si="5"/>
        <v/>
      </c>
    </row>
    <row r="49" spans="1:13" ht="15" customHeight="1">
      <c r="A49" s="8"/>
      <c r="B49" s="8" t="s">
        <v>54</v>
      </c>
      <c r="C49" s="9">
        <v>48</v>
      </c>
      <c r="D49" s="13">
        <v>1.127</v>
      </c>
      <c r="E49" s="13">
        <v>5.6509999999999998</v>
      </c>
      <c r="F49" s="13">
        <v>1.7949999999999999</v>
      </c>
      <c r="G49" s="13">
        <f t="shared" si="12"/>
        <v>0.66799999999999993</v>
      </c>
      <c r="H49" s="19">
        <f t="shared" si="13"/>
        <v>0.88179083348079978</v>
      </c>
      <c r="I49" s="19"/>
      <c r="J49" s="3">
        <f t="shared" si="2"/>
        <v>1</v>
      </c>
      <c r="K49" s="3">
        <f t="shared" si="3"/>
        <v>1</v>
      </c>
      <c r="L49" s="3">
        <f t="shared" si="4"/>
        <v>1</v>
      </c>
      <c r="M49" s="3" t="str">
        <f t="shared" si="5"/>
        <v/>
      </c>
    </row>
    <row r="50" spans="1:13" ht="15" customHeight="1">
      <c r="A50" s="8"/>
      <c r="B50" s="8" t="s">
        <v>55</v>
      </c>
      <c r="C50" s="9">
        <v>49</v>
      </c>
      <c r="D50" s="13">
        <v>1.1220000000000001</v>
      </c>
      <c r="E50" s="13">
        <v>5.2779999999999996</v>
      </c>
      <c r="F50" s="13">
        <v>1.7789999999999999</v>
      </c>
      <c r="G50" s="13">
        <f t="shared" si="12"/>
        <v>0.65699999999999981</v>
      </c>
      <c r="H50" s="19">
        <f t="shared" si="13"/>
        <v>0.87552103069344445</v>
      </c>
      <c r="I50" s="19"/>
      <c r="J50" s="3">
        <f t="shared" si="2"/>
        <v>1</v>
      </c>
      <c r="K50" s="3">
        <f t="shared" si="3"/>
        <v>1</v>
      </c>
      <c r="L50" s="3">
        <f t="shared" si="4"/>
        <v>1</v>
      </c>
      <c r="M50" s="3" t="str">
        <f t="shared" si="5"/>
        <v/>
      </c>
    </row>
    <row r="51" spans="1:13" ht="15" customHeight="1">
      <c r="A51" s="8"/>
      <c r="B51" s="8" t="s">
        <v>56</v>
      </c>
      <c r="C51" s="9">
        <v>50</v>
      </c>
      <c r="D51" s="13">
        <v>1.742</v>
      </c>
      <c r="E51" s="13">
        <v>5.0739999999999998</v>
      </c>
      <c r="F51" s="13">
        <v>2.4500000000000002</v>
      </c>
      <c r="G51" s="13">
        <f t="shared" si="12"/>
        <v>0.70800000000000018</v>
      </c>
      <c r="H51" s="19">
        <f t="shared" si="13"/>
        <v>0.86046511627906974</v>
      </c>
      <c r="I51" s="19"/>
      <c r="J51" s="3">
        <f t="shared" si="2"/>
        <v>1</v>
      </c>
      <c r="K51" s="3">
        <f t="shared" si="3"/>
        <v>1</v>
      </c>
      <c r="L51" s="3">
        <f t="shared" si="4"/>
        <v>1</v>
      </c>
      <c r="M51" s="3" t="str">
        <f t="shared" si="5"/>
        <v/>
      </c>
    </row>
    <row r="52" spans="1:13" ht="15" customHeight="1">
      <c r="A52" s="8"/>
      <c r="B52" s="8" t="s">
        <v>57</v>
      </c>
      <c r="C52" s="9">
        <v>51</v>
      </c>
      <c r="D52" s="13">
        <v>1.1319999999999999</v>
      </c>
      <c r="E52" s="13">
        <v>5.4720000000000004</v>
      </c>
      <c r="F52" s="13">
        <v>1.5569999999999999</v>
      </c>
      <c r="G52" s="13">
        <f t="shared" si="12"/>
        <v>0.42500000000000004</v>
      </c>
      <c r="H52" s="19">
        <f t="shared" si="13"/>
        <v>0.92233187134502925</v>
      </c>
      <c r="I52" s="19"/>
      <c r="J52" s="3">
        <f t="shared" si="2"/>
        <v>1</v>
      </c>
      <c r="K52" s="3">
        <f t="shared" si="3"/>
        <v>1</v>
      </c>
      <c r="L52" s="3">
        <f t="shared" si="4"/>
        <v>1</v>
      </c>
      <c r="M52" s="3">
        <f t="shared" si="5"/>
        <v>1</v>
      </c>
    </row>
    <row r="53" spans="1:13" ht="15" customHeight="1">
      <c r="A53" s="8" t="s">
        <v>49</v>
      </c>
      <c r="B53" s="8" t="s">
        <v>58</v>
      </c>
      <c r="C53" s="9">
        <v>52</v>
      </c>
      <c r="D53" s="13">
        <v>1.141</v>
      </c>
      <c r="E53" s="13">
        <v>5.3550000000000004</v>
      </c>
      <c r="F53" s="13">
        <v>1.6679999999999999</v>
      </c>
      <c r="G53" s="13">
        <f t="shared" si="12"/>
        <v>0.52699999999999991</v>
      </c>
      <c r="H53" s="19">
        <f t="shared" si="13"/>
        <v>0.9015873015873016</v>
      </c>
      <c r="I53" s="19"/>
      <c r="J53" s="3">
        <f t="shared" si="2"/>
        <v>1</v>
      </c>
      <c r="K53" s="3">
        <f t="shared" si="3"/>
        <v>1</v>
      </c>
      <c r="L53" s="3">
        <f t="shared" si="4"/>
        <v>1</v>
      </c>
      <c r="M53" s="3">
        <f t="shared" si="5"/>
        <v>1</v>
      </c>
    </row>
    <row r="54" spans="1:13" ht="15" customHeight="1">
      <c r="A54" s="8"/>
      <c r="B54" s="8" t="s">
        <v>59</v>
      </c>
      <c r="C54" s="9">
        <v>53</v>
      </c>
      <c r="D54" s="13">
        <v>1.7909999999999999</v>
      </c>
      <c r="E54" s="13">
        <v>5.2439999999999998</v>
      </c>
      <c r="F54" s="13">
        <v>3.879</v>
      </c>
      <c r="G54" s="13">
        <f t="shared" si="12"/>
        <v>2.0880000000000001</v>
      </c>
      <c r="H54" s="19">
        <f t="shared" si="13"/>
        <v>0.60183066361556059</v>
      </c>
      <c r="I54" s="19"/>
      <c r="J54" s="3">
        <f t="shared" si="2"/>
        <v>1</v>
      </c>
      <c r="K54" s="3" t="str">
        <f t="shared" si="3"/>
        <v/>
      </c>
      <c r="L54" s="3" t="str">
        <f t="shared" si="4"/>
        <v/>
      </c>
      <c r="M54" s="3" t="str">
        <f t="shared" si="5"/>
        <v/>
      </c>
    </row>
    <row r="55" spans="1:13" ht="15" customHeight="1">
      <c r="A55" s="8"/>
      <c r="B55" s="8" t="s">
        <v>60</v>
      </c>
      <c r="C55" s="9">
        <v>54</v>
      </c>
      <c r="D55" s="13">
        <v>2.12</v>
      </c>
      <c r="E55" s="13">
        <v>5.3310000000000004</v>
      </c>
      <c r="F55" s="13">
        <v>4.9960000000000004</v>
      </c>
      <c r="G55" s="13">
        <f>F55-D55</f>
        <v>2.8760000000000003</v>
      </c>
      <c r="H55" s="19">
        <f>(E55-G55)/E55</f>
        <v>0.46051397486400297</v>
      </c>
      <c r="I55" s="19"/>
      <c r="J55" s="3" t="str">
        <f t="shared" si="2"/>
        <v/>
      </c>
      <c r="K55" s="3" t="str">
        <f t="shared" si="3"/>
        <v/>
      </c>
      <c r="L55" s="3" t="str">
        <f t="shared" si="4"/>
        <v/>
      </c>
      <c r="M55" s="3" t="str">
        <f t="shared" si="5"/>
        <v/>
      </c>
    </row>
    <row r="56" spans="1:13" ht="15" customHeight="1">
      <c r="A56" s="8"/>
      <c r="B56" s="8" t="s">
        <v>61</v>
      </c>
      <c r="C56" s="9">
        <v>55</v>
      </c>
      <c r="D56" s="13">
        <v>2.08</v>
      </c>
      <c r="E56" s="13">
        <v>5.0999999999999996</v>
      </c>
      <c r="F56" s="13">
        <v>4.6539999999999999</v>
      </c>
      <c r="G56" s="13">
        <f>F56-D56</f>
        <v>2.5739999999999998</v>
      </c>
      <c r="H56" s="19">
        <f>(E56-G56)/E56</f>
        <v>0.49529411764705883</v>
      </c>
      <c r="I56" s="19"/>
      <c r="J56" s="3" t="str">
        <f t="shared" si="2"/>
        <v/>
      </c>
      <c r="K56" s="3" t="str">
        <f t="shared" si="3"/>
        <v/>
      </c>
      <c r="L56" s="3" t="str">
        <f t="shared" si="4"/>
        <v/>
      </c>
      <c r="M56" s="3" t="str">
        <f t="shared" si="5"/>
        <v/>
      </c>
    </row>
    <row r="57" spans="1:13" ht="15" customHeight="1">
      <c r="A57" s="8"/>
      <c r="B57" s="8" t="s">
        <v>62</v>
      </c>
      <c r="C57" s="9">
        <v>56</v>
      </c>
      <c r="D57" s="13">
        <v>1.728</v>
      </c>
      <c r="E57" s="13">
        <v>5.1369999999999996</v>
      </c>
      <c r="F57" s="13">
        <v>4.3849999999999998</v>
      </c>
      <c r="G57" s="13">
        <f>F57-D57</f>
        <v>2.657</v>
      </c>
      <c r="H57" s="19">
        <f>(E57-G57)/E57</f>
        <v>0.48277204594121076</v>
      </c>
      <c r="I57" s="19"/>
      <c r="J57" s="3" t="str">
        <f t="shared" si="2"/>
        <v/>
      </c>
      <c r="K57" s="3" t="str">
        <f t="shared" si="3"/>
        <v/>
      </c>
      <c r="L57" s="3" t="str">
        <f t="shared" si="4"/>
        <v/>
      </c>
      <c r="M57" s="3" t="str">
        <f t="shared" si="5"/>
        <v/>
      </c>
    </row>
    <row r="58" spans="1:13" ht="15" customHeight="1">
      <c r="A58" s="8" t="s">
        <v>464</v>
      </c>
      <c r="B58" s="8" t="s">
        <v>63</v>
      </c>
      <c r="C58" s="9">
        <v>57</v>
      </c>
      <c r="D58" s="13">
        <v>1.7390000000000001</v>
      </c>
      <c r="E58" s="13">
        <v>5.0970000000000004</v>
      </c>
      <c r="F58" s="13">
        <v>4.6040000000000001</v>
      </c>
      <c r="G58" s="13">
        <f>F58-D58</f>
        <v>2.8650000000000002</v>
      </c>
      <c r="H58" s="19">
        <f>(E58-G58)/E58</f>
        <v>0.43790464979399646</v>
      </c>
      <c r="I58" s="19"/>
      <c r="J58" s="3" t="str">
        <f t="shared" si="2"/>
        <v/>
      </c>
      <c r="K58" s="3" t="str">
        <f t="shared" si="3"/>
        <v/>
      </c>
      <c r="L58" s="3" t="str">
        <f t="shared" si="4"/>
        <v/>
      </c>
      <c r="M58" s="3" t="str">
        <f t="shared" si="5"/>
        <v/>
      </c>
    </row>
    <row r="59" spans="1:13" ht="15" customHeight="1">
      <c r="A59" s="8"/>
      <c r="B59" s="8" t="s">
        <v>64</v>
      </c>
      <c r="C59" s="9">
        <v>58</v>
      </c>
      <c r="D59" s="13">
        <v>1.7090000000000001</v>
      </c>
      <c r="E59" s="13">
        <v>5.0380000000000003</v>
      </c>
      <c r="F59" s="13">
        <v>4.2560000000000002</v>
      </c>
      <c r="G59" s="13">
        <f t="shared" ref="G59:G64" si="14">F59-D59</f>
        <v>2.5470000000000002</v>
      </c>
      <c r="H59" s="19">
        <f t="shared" ref="H59:H64" si="15">(E59-G59)/E59</f>
        <v>0.49444223898372369</v>
      </c>
      <c r="I59" s="19"/>
      <c r="J59" s="3" t="str">
        <f t="shared" si="2"/>
        <v/>
      </c>
      <c r="K59" s="3" t="str">
        <f t="shared" si="3"/>
        <v/>
      </c>
      <c r="L59" s="3" t="str">
        <f t="shared" si="4"/>
        <v/>
      </c>
      <c r="M59" s="3" t="str">
        <f t="shared" si="5"/>
        <v/>
      </c>
    </row>
    <row r="60" spans="1:13" ht="15" customHeight="1">
      <c r="A60" s="8"/>
      <c r="B60" s="8" t="s">
        <v>65</v>
      </c>
      <c r="C60" s="9">
        <v>59</v>
      </c>
      <c r="D60" s="13">
        <v>1.7509999999999999</v>
      </c>
      <c r="E60" s="13">
        <v>5.1849999999999996</v>
      </c>
      <c r="F60" s="13">
        <v>4.3419999999999996</v>
      </c>
      <c r="G60" s="13">
        <f t="shared" si="14"/>
        <v>2.5909999999999997</v>
      </c>
      <c r="H60" s="19">
        <f t="shared" si="15"/>
        <v>0.50028929604628736</v>
      </c>
      <c r="I60" s="19"/>
      <c r="J60" s="3">
        <f t="shared" si="2"/>
        <v>1</v>
      </c>
      <c r="K60" s="3" t="str">
        <f t="shared" si="3"/>
        <v/>
      </c>
      <c r="L60" s="3" t="str">
        <f t="shared" si="4"/>
        <v/>
      </c>
      <c r="M60" s="3" t="str">
        <f t="shared" si="5"/>
        <v/>
      </c>
    </row>
    <row r="61" spans="1:13" ht="15" customHeight="1">
      <c r="A61" s="8"/>
      <c r="B61" s="8" t="s">
        <v>66</v>
      </c>
      <c r="C61" s="9">
        <v>60</v>
      </c>
      <c r="D61" s="13">
        <v>1.7490000000000001</v>
      </c>
      <c r="E61" s="13">
        <v>5.2409999999999997</v>
      </c>
      <c r="F61" s="13">
        <v>3.78</v>
      </c>
      <c r="G61" s="13">
        <f t="shared" si="14"/>
        <v>2.0309999999999997</v>
      </c>
      <c r="H61" s="19">
        <f t="shared" si="15"/>
        <v>0.61247853463079571</v>
      </c>
      <c r="I61" s="19"/>
      <c r="J61" s="3">
        <f t="shared" si="2"/>
        <v>1</v>
      </c>
      <c r="K61" s="3" t="str">
        <f t="shared" si="3"/>
        <v/>
      </c>
      <c r="L61" s="3" t="str">
        <f t="shared" si="4"/>
        <v/>
      </c>
      <c r="M61" s="3" t="str">
        <f t="shared" si="5"/>
        <v/>
      </c>
    </row>
    <row r="62" spans="1:13" ht="15" customHeight="1">
      <c r="A62" s="8"/>
      <c r="B62" s="8" t="s">
        <v>67</v>
      </c>
      <c r="C62" s="9">
        <v>61</v>
      </c>
      <c r="D62" s="13">
        <v>2.0939999999999999</v>
      </c>
      <c r="E62" s="13">
        <v>5.1050000000000004</v>
      </c>
      <c r="F62" s="13">
        <v>5.5010000000000003</v>
      </c>
      <c r="G62" s="13">
        <f t="shared" si="14"/>
        <v>3.4070000000000005</v>
      </c>
      <c r="H62" s="19">
        <f t="shared" si="15"/>
        <v>0.33261508325171396</v>
      </c>
      <c r="I62" s="19"/>
      <c r="J62" s="3" t="str">
        <f t="shared" si="2"/>
        <v/>
      </c>
      <c r="K62" s="3" t="str">
        <f t="shared" si="3"/>
        <v/>
      </c>
      <c r="L62" s="3" t="str">
        <f t="shared" si="4"/>
        <v/>
      </c>
      <c r="M62" s="3" t="str">
        <f t="shared" si="5"/>
        <v/>
      </c>
    </row>
    <row r="63" spans="1:13" ht="15" customHeight="1">
      <c r="A63" s="8"/>
      <c r="B63" s="8" t="s">
        <v>68</v>
      </c>
      <c r="C63" s="9">
        <v>62</v>
      </c>
      <c r="D63" s="13">
        <v>2.1080000000000001</v>
      </c>
      <c r="E63" s="13">
        <v>5.0640000000000001</v>
      </c>
      <c r="F63" s="13">
        <v>5.3849999999999998</v>
      </c>
      <c r="G63" s="13">
        <f t="shared" si="14"/>
        <v>3.2769999999999997</v>
      </c>
      <c r="H63" s="19">
        <f t="shared" si="15"/>
        <v>0.35288309636650877</v>
      </c>
      <c r="I63" s="19"/>
      <c r="J63" s="3" t="str">
        <f t="shared" si="2"/>
        <v/>
      </c>
      <c r="K63" s="3" t="str">
        <f t="shared" si="3"/>
        <v/>
      </c>
      <c r="L63" s="3" t="str">
        <f t="shared" si="4"/>
        <v/>
      </c>
      <c r="M63" s="3" t="str">
        <f t="shared" si="5"/>
        <v/>
      </c>
    </row>
    <row r="64" spans="1:13" ht="15" customHeight="1">
      <c r="A64" s="8"/>
      <c r="B64" s="8" t="s">
        <v>69</v>
      </c>
      <c r="C64" s="9">
        <v>63</v>
      </c>
      <c r="D64" s="13">
        <v>1.7390000000000001</v>
      </c>
      <c r="E64" s="13">
        <v>5.3029999999999999</v>
      </c>
      <c r="F64" s="13">
        <v>5.4279999999999999</v>
      </c>
      <c r="G64" s="13">
        <f t="shared" si="14"/>
        <v>3.6890000000000001</v>
      </c>
      <c r="H64" s="19">
        <f t="shared" si="15"/>
        <v>0.30435602489157076</v>
      </c>
      <c r="I64" s="19"/>
      <c r="J64" s="3" t="str">
        <f t="shared" si="2"/>
        <v/>
      </c>
      <c r="K64" s="3" t="str">
        <f t="shared" si="3"/>
        <v/>
      </c>
      <c r="L64" s="3" t="str">
        <f t="shared" si="4"/>
        <v/>
      </c>
      <c r="M64" s="3" t="str">
        <f t="shared" si="5"/>
        <v/>
      </c>
    </row>
    <row r="65" spans="1:13" ht="15" customHeight="1">
      <c r="A65" s="8"/>
      <c r="B65" s="8" t="s">
        <v>70</v>
      </c>
      <c r="C65" s="9">
        <v>64</v>
      </c>
      <c r="D65" s="13">
        <v>2.0910000000000002</v>
      </c>
      <c r="E65" s="13">
        <v>5.359</v>
      </c>
      <c r="F65" s="13">
        <v>6.0279999999999996</v>
      </c>
      <c r="G65" s="13">
        <f t="shared" ref="G65:G73" si="16">F65-D65</f>
        <v>3.9369999999999994</v>
      </c>
      <c r="H65" s="19">
        <f t="shared" ref="H65:H73" si="17">(E65-G65)/E65</f>
        <v>0.2653480126889346</v>
      </c>
      <c r="I65" s="19"/>
      <c r="J65" s="3" t="str">
        <f t="shared" si="2"/>
        <v/>
      </c>
      <c r="K65" s="3" t="str">
        <f t="shared" si="3"/>
        <v/>
      </c>
      <c r="L65" s="3" t="str">
        <f t="shared" si="4"/>
        <v/>
      </c>
      <c r="M65" s="3" t="str">
        <f t="shared" si="5"/>
        <v/>
      </c>
    </row>
    <row r="66" spans="1:13" ht="15" customHeight="1">
      <c r="A66" s="8"/>
      <c r="B66" s="8" t="s">
        <v>71</v>
      </c>
      <c r="C66" s="9">
        <v>65</v>
      </c>
      <c r="D66" s="13">
        <v>2.0830000000000002</v>
      </c>
      <c r="E66" s="13">
        <v>5.3760000000000003</v>
      </c>
      <c r="F66" s="13">
        <v>4.1909999999999998</v>
      </c>
      <c r="G66" s="13">
        <f t="shared" si="16"/>
        <v>2.1079999999999997</v>
      </c>
      <c r="H66" s="19">
        <f t="shared" si="17"/>
        <v>0.60788690476190488</v>
      </c>
      <c r="I66" s="19"/>
      <c r="J66" s="3">
        <f t="shared" si="2"/>
        <v>1</v>
      </c>
      <c r="K66" s="3" t="str">
        <f t="shared" si="3"/>
        <v/>
      </c>
      <c r="L66" s="3" t="str">
        <f t="shared" si="4"/>
        <v/>
      </c>
      <c r="M66" s="3" t="str">
        <f t="shared" si="5"/>
        <v/>
      </c>
    </row>
    <row r="67" spans="1:13" ht="15" customHeight="1">
      <c r="A67" s="8"/>
      <c r="B67" s="8" t="s">
        <v>72</v>
      </c>
      <c r="C67" s="9">
        <v>66</v>
      </c>
      <c r="D67" s="13">
        <v>2.109</v>
      </c>
      <c r="E67" s="13">
        <v>5.2240000000000002</v>
      </c>
      <c r="F67" s="13">
        <v>3.4820000000000002</v>
      </c>
      <c r="G67" s="13">
        <f t="shared" si="16"/>
        <v>1.3730000000000002</v>
      </c>
      <c r="H67" s="19">
        <f t="shared" si="17"/>
        <v>0.73717457886676874</v>
      </c>
      <c r="I67" s="19"/>
      <c r="J67" s="3">
        <f t="shared" ref="J67:J130" si="18">IF(H67&gt;0.5,1,"")</f>
        <v>1</v>
      </c>
      <c r="K67" s="3">
        <f t="shared" ref="K67:K130" si="19">IF(H67&gt;0.7,1,"")</f>
        <v>1</v>
      </c>
      <c r="L67" s="3" t="str">
        <f t="shared" ref="L67:L130" si="20">IF(H67&gt;0.8,1,"")</f>
        <v/>
      </c>
      <c r="M67" s="3" t="str">
        <f t="shared" ref="M67:M130" si="21">IF(H67&gt;0.9,1,"")</f>
        <v/>
      </c>
    </row>
    <row r="68" spans="1:13" ht="15" customHeight="1">
      <c r="A68" s="8"/>
      <c r="B68" s="8" t="s">
        <v>73</v>
      </c>
      <c r="C68" s="9">
        <v>67</v>
      </c>
      <c r="D68" s="13">
        <v>2.12</v>
      </c>
      <c r="E68" s="13">
        <v>5.2649999999999997</v>
      </c>
      <c r="F68" s="13">
        <v>2.9359999999999999</v>
      </c>
      <c r="G68" s="13">
        <f t="shared" si="16"/>
        <v>0.81599999999999984</v>
      </c>
      <c r="H68" s="19">
        <f t="shared" si="17"/>
        <v>0.84501424501424505</v>
      </c>
      <c r="I68" s="19"/>
      <c r="J68" s="3">
        <f t="shared" si="18"/>
        <v>1</v>
      </c>
      <c r="K68" s="3">
        <f t="shared" si="19"/>
        <v>1</v>
      </c>
      <c r="L68" s="3">
        <f t="shared" si="20"/>
        <v>1</v>
      </c>
      <c r="M68" s="3" t="str">
        <f t="shared" si="21"/>
        <v/>
      </c>
    </row>
    <row r="69" spans="1:13" ht="15" customHeight="1">
      <c r="A69" s="8"/>
      <c r="B69" s="8" t="s">
        <v>74</v>
      </c>
      <c r="C69" s="9">
        <v>68</v>
      </c>
      <c r="D69" s="13">
        <v>2.1</v>
      </c>
      <c r="E69" s="13">
        <v>5.2889999999999997</v>
      </c>
      <c r="F69" s="13">
        <v>3.2709999999999999</v>
      </c>
      <c r="G69" s="13">
        <f t="shared" si="16"/>
        <v>1.1709999999999998</v>
      </c>
      <c r="H69" s="19">
        <f t="shared" si="17"/>
        <v>0.77859708829646446</v>
      </c>
      <c r="I69" s="19"/>
      <c r="J69" s="3">
        <f t="shared" si="18"/>
        <v>1</v>
      </c>
      <c r="K69" s="3">
        <f t="shared" si="19"/>
        <v>1</v>
      </c>
      <c r="L69" s="3" t="str">
        <f t="shared" si="20"/>
        <v/>
      </c>
      <c r="M69" s="3" t="str">
        <f t="shared" si="21"/>
        <v/>
      </c>
    </row>
    <row r="70" spans="1:13" ht="15" customHeight="1">
      <c r="A70" s="8"/>
      <c r="B70" s="8" t="s">
        <v>75</v>
      </c>
      <c r="C70" s="9">
        <v>69</v>
      </c>
      <c r="D70" s="13">
        <v>2.1320000000000001</v>
      </c>
      <c r="E70" s="13">
        <v>5.4560000000000004</v>
      </c>
      <c r="F70" s="13">
        <v>4.6100000000000003</v>
      </c>
      <c r="G70" s="13">
        <f t="shared" si="16"/>
        <v>2.4780000000000002</v>
      </c>
      <c r="H70" s="19">
        <f t="shared" si="17"/>
        <v>0.54582111436950143</v>
      </c>
      <c r="I70" s="19"/>
      <c r="J70" s="3">
        <f t="shared" si="18"/>
        <v>1</v>
      </c>
      <c r="K70" s="3" t="str">
        <f t="shared" si="19"/>
        <v/>
      </c>
      <c r="L70" s="3" t="str">
        <f t="shared" si="20"/>
        <v/>
      </c>
      <c r="M70" s="3" t="str">
        <f t="shared" si="21"/>
        <v/>
      </c>
    </row>
    <row r="71" spans="1:13" ht="15" customHeight="1">
      <c r="A71" s="8"/>
      <c r="B71" s="8" t="s">
        <v>76</v>
      </c>
      <c r="C71" s="9">
        <v>70</v>
      </c>
      <c r="D71" s="13">
        <v>1.702</v>
      </c>
      <c r="E71" s="13">
        <v>5.226</v>
      </c>
      <c r="F71" s="13">
        <v>2.36</v>
      </c>
      <c r="G71" s="13">
        <f t="shared" si="16"/>
        <v>0.65799999999999992</v>
      </c>
      <c r="H71" s="19">
        <f t="shared" si="17"/>
        <v>0.87409108304630689</v>
      </c>
      <c r="I71" s="19"/>
      <c r="J71" s="3">
        <f t="shared" si="18"/>
        <v>1</v>
      </c>
      <c r="K71" s="3">
        <f t="shared" si="19"/>
        <v>1</v>
      </c>
      <c r="L71" s="3">
        <f t="shared" si="20"/>
        <v>1</v>
      </c>
      <c r="M71" s="3" t="str">
        <f t="shared" si="21"/>
        <v/>
      </c>
    </row>
    <row r="72" spans="1:13" ht="15" customHeight="1">
      <c r="A72" s="8"/>
      <c r="B72" s="8" t="s">
        <v>77</v>
      </c>
      <c r="C72" s="9">
        <v>71</v>
      </c>
      <c r="D72" s="13">
        <v>1.772</v>
      </c>
      <c r="E72" s="13">
        <v>5.3150000000000004</v>
      </c>
      <c r="F72" s="13">
        <v>5.2270000000000003</v>
      </c>
      <c r="G72" s="13">
        <f t="shared" si="16"/>
        <v>3.4550000000000001</v>
      </c>
      <c r="H72" s="19">
        <f t="shared" si="17"/>
        <v>0.34995296331138293</v>
      </c>
      <c r="I72" s="19"/>
      <c r="J72" s="3" t="str">
        <f t="shared" si="18"/>
        <v/>
      </c>
      <c r="K72" s="3" t="str">
        <f t="shared" si="19"/>
        <v/>
      </c>
      <c r="L72" s="3" t="str">
        <f t="shared" si="20"/>
        <v/>
      </c>
      <c r="M72" s="3" t="str">
        <f t="shared" si="21"/>
        <v/>
      </c>
    </row>
    <row r="73" spans="1:13" ht="15" customHeight="1">
      <c r="A73" s="14"/>
      <c r="B73" s="14" t="s">
        <v>78</v>
      </c>
      <c r="C73" s="15">
        <v>72</v>
      </c>
      <c r="D73" s="16">
        <v>1.748</v>
      </c>
      <c r="E73" s="16">
        <v>5.66</v>
      </c>
      <c r="F73" s="16">
        <v>4.9489999999999998</v>
      </c>
      <c r="G73" s="16">
        <f t="shared" si="16"/>
        <v>3.2009999999999996</v>
      </c>
      <c r="H73" s="20">
        <f t="shared" si="17"/>
        <v>0.43445229681978809</v>
      </c>
      <c r="I73" s="19"/>
      <c r="J73" s="3" t="str">
        <f t="shared" si="18"/>
        <v/>
      </c>
      <c r="K73" s="3" t="str">
        <f t="shared" si="19"/>
        <v/>
      </c>
      <c r="L73" s="3" t="str">
        <f t="shared" si="20"/>
        <v/>
      </c>
      <c r="M73" s="3" t="str">
        <f t="shared" si="21"/>
        <v/>
      </c>
    </row>
    <row r="74" spans="1:13" ht="15" customHeight="1">
      <c r="A74" s="8"/>
      <c r="B74" s="8" t="s">
        <v>79</v>
      </c>
      <c r="C74" s="9">
        <v>73</v>
      </c>
      <c r="D74" s="13">
        <v>2.0739999999999998</v>
      </c>
      <c r="E74" s="13">
        <v>5.4039999999999999</v>
      </c>
      <c r="F74" s="13">
        <v>4.577</v>
      </c>
      <c r="G74" s="13">
        <f>F74-D74</f>
        <v>2.5030000000000001</v>
      </c>
      <c r="H74" s="19">
        <f>(E74-G74)/E74</f>
        <v>0.53682457438934117</v>
      </c>
      <c r="I74" s="19"/>
      <c r="J74" s="3">
        <f t="shared" si="18"/>
        <v>1</v>
      </c>
      <c r="K74" s="3" t="str">
        <f t="shared" si="19"/>
        <v/>
      </c>
      <c r="L74" s="3" t="str">
        <f t="shared" si="20"/>
        <v/>
      </c>
      <c r="M74" s="3" t="str">
        <f t="shared" si="21"/>
        <v/>
      </c>
    </row>
    <row r="75" spans="1:13" ht="15" customHeight="1">
      <c r="A75" s="8"/>
      <c r="B75" s="8" t="s">
        <v>80</v>
      </c>
      <c r="C75" s="9">
        <v>74</v>
      </c>
      <c r="D75" s="13">
        <v>2.1779999999999999</v>
      </c>
      <c r="E75" s="13">
        <v>10.099</v>
      </c>
      <c r="F75" s="13">
        <v>6.5019999999999998</v>
      </c>
      <c r="G75" s="13">
        <f>F75-D75</f>
        <v>4.3239999999999998</v>
      </c>
      <c r="H75" s="19">
        <f>(E75-G75)/E75</f>
        <v>0.57183879592038822</v>
      </c>
      <c r="I75" s="19"/>
      <c r="J75" s="3">
        <f t="shared" si="18"/>
        <v>1</v>
      </c>
      <c r="K75" s="3" t="str">
        <f t="shared" si="19"/>
        <v/>
      </c>
      <c r="L75" s="3" t="str">
        <f t="shared" si="20"/>
        <v/>
      </c>
      <c r="M75" s="3" t="str">
        <f t="shared" si="21"/>
        <v/>
      </c>
    </row>
    <row r="76" spans="1:13" ht="15" customHeight="1">
      <c r="A76" s="8"/>
      <c r="B76" s="8" t="s">
        <v>81</v>
      </c>
      <c r="C76" s="9">
        <v>75</v>
      </c>
      <c r="D76" s="13">
        <v>2.1059999999999999</v>
      </c>
      <c r="E76" s="13">
        <v>5.2439999999999998</v>
      </c>
      <c r="F76" s="13">
        <v>4.5039999999999996</v>
      </c>
      <c r="G76" s="13">
        <f>F76-D76</f>
        <v>2.3979999999999997</v>
      </c>
      <c r="H76" s="19">
        <f>(E76-G76)/E76</f>
        <v>0.5427154843630817</v>
      </c>
      <c r="I76" s="19"/>
      <c r="J76" s="3">
        <f t="shared" si="18"/>
        <v>1</v>
      </c>
      <c r="K76" s="3" t="str">
        <f t="shared" si="19"/>
        <v/>
      </c>
      <c r="L76" s="3" t="str">
        <f t="shared" si="20"/>
        <v/>
      </c>
      <c r="M76" s="3" t="str">
        <f t="shared" si="21"/>
        <v/>
      </c>
    </row>
    <row r="77" spans="1:13" ht="15" customHeight="1">
      <c r="A77" s="8"/>
      <c r="B77" s="8" t="s">
        <v>82</v>
      </c>
      <c r="C77" s="9">
        <v>76</v>
      </c>
      <c r="D77" s="13">
        <v>2.1059999999999999</v>
      </c>
      <c r="E77" s="13">
        <v>5.4249999999999998</v>
      </c>
      <c r="F77" s="13">
        <v>4.7510000000000003</v>
      </c>
      <c r="G77" s="13">
        <f>F77-D77</f>
        <v>2.6450000000000005</v>
      </c>
      <c r="H77" s="19">
        <f>(E77-G77)/E77</f>
        <v>0.51244239631336397</v>
      </c>
      <c r="I77" s="19"/>
      <c r="J77" s="3">
        <f t="shared" si="18"/>
        <v>1</v>
      </c>
      <c r="K77" s="3" t="str">
        <f t="shared" si="19"/>
        <v/>
      </c>
      <c r="L77" s="3" t="str">
        <f t="shared" si="20"/>
        <v/>
      </c>
      <c r="M77" s="3" t="str">
        <f t="shared" si="21"/>
        <v/>
      </c>
    </row>
    <row r="78" spans="1:13" ht="15" customHeight="1">
      <c r="A78" s="8"/>
      <c r="B78" s="8" t="s">
        <v>83</v>
      </c>
      <c r="C78" s="9">
        <v>77</v>
      </c>
      <c r="D78" s="13">
        <v>2.1890000000000001</v>
      </c>
      <c r="E78" s="13">
        <v>10.266</v>
      </c>
      <c r="F78" s="13">
        <v>8.77</v>
      </c>
      <c r="G78" s="13">
        <f t="shared" ref="G78:G85" si="22">F78-D78</f>
        <v>6.5809999999999995</v>
      </c>
      <c r="H78" s="19">
        <f t="shared" ref="H78:H85" si="23">(E78-G78)/E78</f>
        <v>0.35895187999220735</v>
      </c>
      <c r="I78" s="19"/>
      <c r="J78" s="3" t="str">
        <f t="shared" si="18"/>
        <v/>
      </c>
      <c r="K78" s="3" t="str">
        <f t="shared" si="19"/>
        <v/>
      </c>
      <c r="L78" s="3" t="str">
        <f t="shared" si="20"/>
        <v/>
      </c>
      <c r="M78" s="3" t="str">
        <f t="shared" si="21"/>
        <v/>
      </c>
    </row>
    <row r="79" spans="1:13" ht="15" customHeight="1">
      <c r="A79" s="8" t="s">
        <v>462</v>
      </c>
      <c r="B79" s="8" t="s">
        <v>84</v>
      </c>
      <c r="C79" s="9">
        <v>78</v>
      </c>
      <c r="D79" s="13">
        <v>2.11</v>
      </c>
      <c r="E79" s="13">
        <v>5.4219999999999997</v>
      </c>
      <c r="F79" s="13">
        <v>5.5970000000000004</v>
      </c>
      <c r="G79" s="13">
        <f t="shared" si="22"/>
        <v>3.4870000000000005</v>
      </c>
      <c r="H79" s="19">
        <f t="shared" si="23"/>
        <v>0.35687938030247129</v>
      </c>
      <c r="I79" s="19"/>
      <c r="J79" s="3" t="str">
        <f t="shared" si="18"/>
        <v/>
      </c>
      <c r="K79" s="3" t="str">
        <f t="shared" si="19"/>
        <v/>
      </c>
      <c r="L79" s="3" t="str">
        <f t="shared" si="20"/>
        <v/>
      </c>
      <c r="M79" s="3" t="str">
        <f t="shared" si="21"/>
        <v/>
      </c>
    </row>
    <row r="80" spans="1:13" ht="15" customHeight="1">
      <c r="A80" s="8"/>
      <c r="B80" s="8" t="s">
        <v>85</v>
      </c>
      <c r="C80" s="9">
        <v>79</v>
      </c>
      <c r="D80" s="13">
        <v>2.157</v>
      </c>
      <c r="E80" s="13">
        <v>9.6069999999999993</v>
      </c>
      <c r="F80" s="13">
        <v>6.9530000000000003</v>
      </c>
      <c r="G80" s="13">
        <f t="shared" si="22"/>
        <v>4.7960000000000003</v>
      </c>
      <c r="H80" s="19">
        <f t="shared" si="23"/>
        <v>0.50078068075361715</v>
      </c>
      <c r="I80" s="19"/>
      <c r="J80" s="3">
        <f t="shared" si="18"/>
        <v>1</v>
      </c>
      <c r="K80" s="3" t="str">
        <f t="shared" si="19"/>
        <v/>
      </c>
      <c r="L80" s="3" t="str">
        <f t="shared" si="20"/>
        <v/>
      </c>
      <c r="M80" s="3" t="str">
        <f t="shared" si="21"/>
        <v/>
      </c>
    </row>
    <row r="81" spans="1:13" ht="15" customHeight="1">
      <c r="A81" s="8"/>
      <c r="B81" s="8" t="s">
        <v>86</v>
      </c>
      <c r="C81" s="9">
        <v>80</v>
      </c>
      <c r="D81" s="13">
        <v>2.1520000000000001</v>
      </c>
      <c r="E81" s="13">
        <v>9.7880000000000003</v>
      </c>
      <c r="F81" s="13">
        <v>4.6050000000000004</v>
      </c>
      <c r="G81" s="13">
        <f t="shared" si="22"/>
        <v>2.4530000000000003</v>
      </c>
      <c r="H81" s="19">
        <f t="shared" si="23"/>
        <v>0.74938700449530038</v>
      </c>
      <c r="I81" s="19"/>
      <c r="J81" s="3">
        <f t="shared" si="18"/>
        <v>1</v>
      </c>
      <c r="K81" s="3">
        <f t="shared" si="19"/>
        <v>1</v>
      </c>
      <c r="L81" s="3" t="str">
        <f t="shared" si="20"/>
        <v/>
      </c>
      <c r="M81" s="3" t="str">
        <f t="shared" si="21"/>
        <v/>
      </c>
    </row>
    <row r="82" spans="1:13" ht="15" customHeight="1">
      <c r="A82" s="8"/>
      <c r="B82" s="8" t="s">
        <v>87</v>
      </c>
      <c r="C82" s="9">
        <v>81</v>
      </c>
      <c r="D82" s="13">
        <v>2.14</v>
      </c>
      <c r="E82" s="13">
        <v>5.4329999999999998</v>
      </c>
      <c r="F82" s="13">
        <v>4.508</v>
      </c>
      <c r="G82" s="13">
        <f t="shared" si="22"/>
        <v>2.3679999999999999</v>
      </c>
      <c r="H82" s="19">
        <f t="shared" si="23"/>
        <v>0.5641450395729799</v>
      </c>
      <c r="I82" s="19"/>
      <c r="J82" s="3">
        <f t="shared" si="18"/>
        <v>1</v>
      </c>
      <c r="K82" s="3" t="str">
        <f t="shared" si="19"/>
        <v/>
      </c>
      <c r="L82" s="3" t="str">
        <f t="shared" si="20"/>
        <v/>
      </c>
      <c r="M82" s="3" t="str">
        <f t="shared" si="21"/>
        <v/>
      </c>
    </row>
    <row r="83" spans="1:13" ht="15" customHeight="1">
      <c r="A83" s="8"/>
      <c r="B83" s="8" t="s">
        <v>88</v>
      </c>
      <c r="C83" s="9">
        <v>82</v>
      </c>
      <c r="D83" s="13">
        <v>2.15</v>
      </c>
      <c r="E83" s="13">
        <v>5.7619999999999996</v>
      </c>
      <c r="F83" s="13">
        <v>5.2770000000000001</v>
      </c>
      <c r="G83" s="13">
        <f t="shared" si="22"/>
        <v>3.1270000000000002</v>
      </c>
      <c r="H83" s="19">
        <f t="shared" si="23"/>
        <v>0.45730649080180485</v>
      </c>
      <c r="I83" s="19"/>
      <c r="J83" s="3" t="str">
        <f t="shared" si="18"/>
        <v/>
      </c>
      <c r="K83" s="3" t="str">
        <f t="shared" si="19"/>
        <v/>
      </c>
      <c r="L83" s="3" t="str">
        <f t="shared" si="20"/>
        <v/>
      </c>
      <c r="M83" s="3" t="str">
        <f t="shared" si="21"/>
        <v/>
      </c>
    </row>
    <row r="84" spans="1:13" ht="15" customHeight="1">
      <c r="A84" s="8"/>
      <c r="B84" s="8" t="s">
        <v>89</v>
      </c>
      <c r="C84" s="9">
        <v>83</v>
      </c>
      <c r="D84" s="13">
        <v>2.0979999999999999</v>
      </c>
      <c r="E84" s="13">
        <v>5.4509999999999996</v>
      </c>
      <c r="F84" s="13">
        <v>4.5949999999999998</v>
      </c>
      <c r="G84" s="13">
        <f t="shared" si="22"/>
        <v>2.4969999999999999</v>
      </c>
      <c r="H84" s="19">
        <f t="shared" si="23"/>
        <v>0.5419189139607411</v>
      </c>
      <c r="I84" s="19"/>
      <c r="J84" s="3">
        <f t="shared" si="18"/>
        <v>1</v>
      </c>
      <c r="K84" s="3" t="str">
        <f t="shared" si="19"/>
        <v/>
      </c>
      <c r="L84" s="3" t="str">
        <f t="shared" si="20"/>
        <v/>
      </c>
      <c r="M84" s="3" t="str">
        <f t="shared" si="21"/>
        <v/>
      </c>
    </row>
    <row r="85" spans="1:13" ht="15" customHeight="1">
      <c r="A85" s="14"/>
      <c r="B85" s="14" t="s">
        <v>90</v>
      </c>
      <c r="C85" s="15">
        <v>84</v>
      </c>
      <c r="D85" s="16">
        <v>2.0950000000000002</v>
      </c>
      <c r="E85" s="16">
        <v>5.3010000000000002</v>
      </c>
      <c r="F85" s="16">
        <v>4.9909999999999997</v>
      </c>
      <c r="G85" s="16">
        <f t="shared" si="22"/>
        <v>2.8959999999999995</v>
      </c>
      <c r="H85" s="20">
        <f t="shared" si="23"/>
        <v>0.45368798339935873</v>
      </c>
      <c r="I85" s="19"/>
      <c r="J85" s="3" t="str">
        <f t="shared" si="18"/>
        <v/>
      </c>
      <c r="K85" s="3" t="str">
        <f t="shared" si="19"/>
        <v/>
      </c>
      <c r="L85" s="3" t="str">
        <f t="shared" si="20"/>
        <v/>
      </c>
      <c r="M85" s="3" t="str">
        <f t="shared" si="21"/>
        <v/>
      </c>
    </row>
    <row r="86" spans="1:13" ht="15" customHeight="1">
      <c r="A86" s="8"/>
      <c r="B86" s="8" t="s">
        <v>91</v>
      </c>
      <c r="C86" s="9">
        <v>85</v>
      </c>
      <c r="D86" s="13">
        <v>2.13</v>
      </c>
      <c r="E86" s="13">
        <v>5.2279999999999998</v>
      </c>
      <c r="F86" s="13">
        <v>3.298</v>
      </c>
      <c r="G86" s="13">
        <f>F86-D86</f>
        <v>1.1680000000000001</v>
      </c>
      <c r="H86" s="19">
        <f>(E86-G86)/E86</f>
        <v>0.77658760520275438</v>
      </c>
      <c r="I86" s="19"/>
      <c r="J86" s="3">
        <f t="shared" si="18"/>
        <v>1</v>
      </c>
      <c r="K86" s="3">
        <f t="shared" si="19"/>
        <v>1</v>
      </c>
      <c r="L86" s="3" t="str">
        <f t="shared" si="20"/>
        <v/>
      </c>
      <c r="M86" s="3" t="str">
        <f t="shared" si="21"/>
        <v/>
      </c>
    </row>
    <row r="87" spans="1:13" ht="15" customHeight="1">
      <c r="A87" s="8"/>
      <c r="B87" s="8" t="s">
        <v>92</v>
      </c>
      <c r="C87" s="9">
        <v>86</v>
      </c>
      <c r="D87" s="13">
        <v>1.7110000000000001</v>
      </c>
      <c r="E87" s="13">
        <v>5.3689999999999998</v>
      </c>
      <c r="F87" s="13">
        <v>4.9409999999999998</v>
      </c>
      <c r="G87" s="13">
        <f>F87-D87</f>
        <v>3.2299999999999995</v>
      </c>
      <c r="H87" s="19">
        <f>(E87-G87)/E87</f>
        <v>0.39839821195753405</v>
      </c>
      <c r="I87" s="19"/>
      <c r="J87" s="3" t="str">
        <f t="shared" si="18"/>
        <v/>
      </c>
      <c r="K87" s="3" t="str">
        <f t="shared" si="19"/>
        <v/>
      </c>
      <c r="L87" s="3" t="str">
        <f t="shared" si="20"/>
        <v/>
      </c>
      <c r="M87" s="3" t="str">
        <f t="shared" si="21"/>
        <v/>
      </c>
    </row>
    <row r="88" spans="1:13" ht="15" customHeight="1">
      <c r="A88" s="8"/>
      <c r="B88" s="8" t="s">
        <v>93</v>
      </c>
      <c r="C88" s="9">
        <v>87</v>
      </c>
      <c r="D88" s="13">
        <v>2.15</v>
      </c>
      <c r="E88" s="13">
        <v>9.6579999999999995</v>
      </c>
      <c r="F88" s="13">
        <v>5.5750000000000002</v>
      </c>
      <c r="G88" s="13">
        <f t="shared" ref="G88:G95" si="24">F88-D88</f>
        <v>3.4250000000000003</v>
      </c>
      <c r="H88" s="19">
        <f t="shared" ref="H88:H95" si="25">(E88-G88)/E88</f>
        <v>0.64537171256989012</v>
      </c>
      <c r="I88" s="19"/>
      <c r="J88" s="3">
        <f t="shared" si="18"/>
        <v>1</v>
      </c>
      <c r="K88" s="3" t="str">
        <f t="shared" si="19"/>
        <v/>
      </c>
      <c r="L88" s="3" t="str">
        <f t="shared" si="20"/>
        <v/>
      </c>
      <c r="M88" s="3" t="str">
        <f t="shared" si="21"/>
        <v/>
      </c>
    </row>
    <row r="89" spans="1:13" ht="15" customHeight="1">
      <c r="A89" s="8"/>
      <c r="B89" s="8" t="s">
        <v>94</v>
      </c>
      <c r="C89" s="9" t="s">
        <v>493</v>
      </c>
      <c r="D89" s="13">
        <v>2.129</v>
      </c>
      <c r="E89" s="13">
        <v>5.3070000000000004</v>
      </c>
      <c r="F89" s="13">
        <v>4.8040000000000003</v>
      </c>
      <c r="G89" s="13">
        <f t="shared" si="24"/>
        <v>2.6750000000000003</v>
      </c>
      <c r="H89" s="19">
        <f t="shared" si="25"/>
        <v>0.49594874693800639</v>
      </c>
      <c r="I89" s="19"/>
      <c r="J89" s="3" t="str">
        <f t="shared" si="18"/>
        <v/>
      </c>
      <c r="K89" s="3" t="str">
        <f t="shared" si="19"/>
        <v/>
      </c>
      <c r="L89" s="3" t="str">
        <f t="shared" si="20"/>
        <v/>
      </c>
      <c r="M89" s="3" t="str">
        <f t="shared" si="21"/>
        <v/>
      </c>
    </row>
    <row r="90" spans="1:13" ht="15" customHeight="1">
      <c r="A90" s="8"/>
      <c r="B90" s="8" t="s">
        <v>94</v>
      </c>
      <c r="C90" s="9" t="s">
        <v>494</v>
      </c>
      <c r="D90" s="13">
        <v>2.077</v>
      </c>
      <c r="E90" s="13">
        <v>5.3650000000000002</v>
      </c>
      <c r="F90" s="13">
        <v>4.6890000000000001</v>
      </c>
      <c r="G90" s="13">
        <f t="shared" si="24"/>
        <v>2.6120000000000001</v>
      </c>
      <c r="H90" s="19">
        <f t="shared" si="25"/>
        <v>0.51314072693383039</v>
      </c>
      <c r="I90" s="19"/>
      <c r="J90" s="3">
        <f t="shared" si="18"/>
        <v>1</v>
      </c>
      <c r="K90" s="3" t="str">
        <f t="shared" si="19"/>
        <v/>
      </c>
      <c r="L90" s="3" t="str">
        <f t="shared" si="20"/>
        <v/>
      </c>
      <c r="M90" s="3" t="str">
        <f t="shared" si="21"/>
        <v/>
      </c>
    </row>
    <row r="91" spans="1:13" ht="15" customHeight="1">
      <c r="A91" s="8"/>
      <c r="B91" s="8" t="s">
        <v>95</v>
      </c>
      <c r="C91" s="9">
        <v>89</v>
      </c>
      <c r="D91" s="13">
        <v>2.15</v>
      </c>
      <c r="E91" s="13">
        <v>5.6109999999999998</v>
      </c>
      <c r="F91" s="13">
        <v>5.0910000000000002</v>
      </c>
      <c r="G91" s="13">
        <f t="shared" si="24"/>
        <v>2.9410000000000003</v>
      </c>
      <c r="H91" s="19">
        <f t="shared" si="25"/>
        <v>0.47585100695063259</v>
      </c>
      <c r="I91" s="19"/>
      <c r="J91" s="3" t="str">
        <f t="shared" si="18"/>
        <v/>
      </c>
      <c r="K91" s="3" t="str">
        <f t="shared" si="19"/>
        <v/>
      </c>
      <c r="L91" s="3" t="str">
        <f t="shared" si="20"/>
        <v/>
      </c>
      <c r="M91" s="3" t="str">
        <f t="shared" si="21"/>
        <v/>
      </c>
    </row>
    <row r="92" spans="1:13" ht="15" customHeight="1">
      <c r="A92" s="8"/>
      <c r="B92" s="8" t="s">
        <v>96</v>
      </c>
      <c r="C92" s="9">
        <v>90</v>
      </c>
      <c r="D92" s="13">
        <v>2.1120000000000001</v>
      </c>
      <c r="E92" s="13">
        <v>5.6189999999999998</v>
      </c>
      <c r="F92" s="13">
        <v>5.5030000000000001</v>
      </c>
      <c r="G92" s="13">
        <f t="shared" si="24"/>
        <v>3.391</v>
      </c>
      <c r="H92" s="19">
        <f t="shared" si="25"/>
        <v>0.39651183484605801</v>
      </c>
      <c r="I92" s="19"/>
      <c r="J92" s="3" t="str">
        <f t="shared" si="18"/>
        <v/>
      </c>
      <c r="K92" s="3" t="str">
        <f t="shared" si="19"/>
        <v/>
      </c>
      <c r="L92" s="3" t="str">
        <f t="shared" si="20"/>
        <v/>
      </c>
      <c r="M92" s="3" t="str">
        <f t="shared" si="21"/>
        <v/>
      </c>
    </row>
    <row r="93" spans="1:13" ht="15" customHeight="1">
      <c r="A93" s="8"/>
      <c r="B93" s="8" t="s">
        <v>97</v>
      </c>
      <c r="C93" s="9">
        <v>91</v>
      </c>
      <c r="D93" s="13">
        <v>2.0790000000000002</v>
      </c>
      <c r="E93" s="13">
        <v>5.2220000000000004</v>
      </c>
      <c r="F93" s="13">
        <v>4.3179999999999996</v>
      </c>
      <c r="G93" s="13">
        <f t="shared" si="24"/>
        <v>2.2389999999999994</v>
      </c>
      <c r="H93" s="19">
        <f t="shared" si="25"/>
        <v>0.57123707391803924</v>
      </c>
      <c r="I93" s="19"/>
      <c r="J93" s="3">
        <f t="shared" si="18"/>
        <v>1</v>
      </c>
      <c r="K93" s="3" t="str">
        <f t="shared" si="19"/>
        <v/>
      </c>
      <c r="L93" s="3" t="str">
        <f t="shared" si="20"/>
        <v/>
      </c>
      <c r="M93" s="3" t="str">
        <f t="shared" si="21"/>
        <v/>
      </c>
    </row>
    <row r="94" spans="1:13" ht="15" customHeight="1">
      <c r="A94" s="8" t="s">
        <v>465</v>
      </c>
      <c r="B94" s="8" t="s">
        <v>98</v>
      </c>
      <c r="C94" s="9">
        <v>92</v>
      </c>
      <c r="D94" s="13">
        <v>2.0790000000000002</v>
      </c>
      <c r="E94" s="13">
        <v>5.2549999999999999</v>
      </c>
      <c r="F94" s="13">
        <v>4.5570000000000004</v>
      </c>
      <c r="G94" s="13">
        <f t="shared" si="24"/>
        <v>2.4780000000000002</v>
      </c>
      <c r="H94" s="19">
        <f t="shared" si="25"/>
        <v>0.5284490960989533</v>
      </c>
      <c r="I94" s="19"/>
      <c r="J94" s="3">
        <f t="shared" si="18"/>
        <v>1</v>
      </c>
      <c r="K94" s="3" t="str">
        <f t="shared" si="19"/>
        <v/>
      </c>
      <c r="L94" s="3" t="str">
        <f t="shared" si="20"/>
        <v/>
      </c>
      <c r="M94" s="3" t="str">
        <f t="shared" si="21"/>
        <v/>
      </c>
    </row>
    <row r="95" spans="1:13" ht="15" customHeight="1">
      <c r="A95" s="8"/>
      <c r="B95" s="8" t="s">
        <v>99</v>
      </c>
      <c r="C95" s="9">
        <v>93</v>
      </c>
      <c r="D95" s="13">
        <v>1.1140000000000001</v>
      </c>
      <c r="E95" s="13">
        <v>5.3079999999999998</v>
      </c>
      <c r="F95" s="13">
        <v>3.7469999999999999</v>
      </c>
      <c r="G95" s="13">
        <f t="shared" si="24"/>
        <v>2.633</v>
      </c>
      <c r="H95" s="19">
        <f t="shared" si="25"/>
        <v>0.50395629238884698</v>
      </c>
      <c r="I95" s="19"/>
      <c r="J95" s="3">
        <f t="shared" si="18"/>
        <v>1</v>
      </c>
      <c r="K95" s="3" t="str">
        <f t="shared" si="19"/>
        <v/>
      </c>
      <c r="L95" s="3" t="str">
        <f t="shared" si="20"/>
        <v/>
      </c>
      <c r="M95" s="3" t="str">
        <f t="shared" si="21"/>
        <v/>
      </c>
    </row>
    <row r="96" spans="1:13" ht="15" customHeight="1">
      <c r="A96" s="8"/>
      <c r="B96" s="8" t="s">
        <v>100</v>
      </c>
      <c r="C96" s="9">
        <v>94</v>
      </c>
      <c r="D96" s="13">
        <v>2.0939999999999999</v>
      </c>
      <c r="E96" s="13">
        <v>5.181</v>
      </c>
      <c r="F96" s="13">
        <v>3.8929999999999998</v>
      </c>
      <c r="G96" s="13">
        <f t="shared" ref="G96:G104" si="26">F96-D96</f>
        <v>1.7989999999999999</v>
      </c>
      <c r="H96" s="19">
        <f t="shared" ref="H96:H104" si="27">(E96-G96)/E96</f>
        <v>0.65276973557228335</v>
      </c>
      <c r="I96" s="19"/>
      <c r="J96" s="3">
        <f t="shared" si="18"/>
        <v>1</v>
      </c>
      <c r="K96" s="3" t="str">
        <f t="shared" si="19"/>
        <v/>
      </c>
      <c r="L96" s="3" t="str">
        <f t="shared" si="20"/>
        <v/>
      </c>
      <c r="M96" s="3" t="str">
        <f t="shared" si="21"/>
        <v/>
      </c>
    </row>
    <row r="97" spans="1:13" ht="15" customHeight="1">
      <c r="A97" s="8"/>
      <c r="B97" s="8" t="s">
        <v>101</v>
      </c>
      <c r="C97" s="9">
        <v>95</v>
      </c>
      <c r="D97" s="13">
        <v>2.1059999999999999</v>
      </c>
      <c r="E97" s="13">
        <v>5.4109999999999996</v>
      </c>
      <c r="F97" s="13">
        <v>3.1539999999999999</v>
      </c>
      <c r="G97" s="13">
        <f t="shared" si="26"/>
        <v>1.048</v>
      </c>
      <c r="H97" s="19">
        <f t="shared" si="27"/>
        <v>0.80632045832563293</v>
      </c>
      <c r="I97" s="19"/>
      <c r="J97" s="3">
        <f t="shared" si="18"/>
        <v>1</v>
      </c>
      <c r="K97" s="3">
        <f t="shared" si="19"/>
        <v>1</v>
      </c>
      <c r="L97" s="3">
        <f t="shared" si="20"/>
        <v>1</v>
      </c>
      <c r="M97" s="3" t="str">
        <f t="shared" si="21"/>
        <v/>
      </c>
    </row>
    <row r="98" spans="1:13" ht="15" customHeight="1">
      <c r="A98" s="8"/>
      <c r="B98" s="8" t="s">
        <v>102</v>
      </c>
      <c r="C98" s="9">
        <v>96</v>
      </c>
      <c r="D98" s="13">
        <v>2.1139999999999999</v>
      </c>
      <c r="E98" s="13">
        <v>6.0419999999999998</v>
      </c>
      <c r="F98" s="13">
        <v>4.5129999999999999</v>
      </c>
      <c r="G98" s="13">
        <f t="shared" si="26"/>
        <v>2.399</v>
      </c>
      <c r="H98" s="19">
        <f t="shared" si="27"/>
        <v>0.60294604435617338</v>
      </c>
      <c r="I98" s="19"/>
      <c r="J98" s="3">
        <f t="shared" si="18"/>
        <v>1</v>
      </c>
      <c r="K98" s="3" t="str">
        <f t="shared" si="19"/>
        <v/>
      </c>
      <c r="L98" s="3" t="str">
        <f t="shared" si="20"/>
        <v/>
      </c>
      <c r="M98" s="3" t="str">
        <f t="shared" si="21"/>
        <v/>
      </c>
    </row>
    <row r="99" spans="1:13" ht="15" customHeight="1">
      <c r="A99" s="8"/>
      <c r="B99" s="8" t="s">
        <v>103</v>
      </c>
      <c r="C99" s="9">
        <v>97</v>
      </c>
      <c r="D99" s="13">
        <v>2.1120000000000001</v>
      </c>
      <c r="E99" s="13">
        <v>5.4039999999999999</v>
      </c>
      <c r="F99" s="13">
        <v>4.3959999999999999</v>
      </c>
      <c r="G99" s="13">
        <f t="shared" si="26"/>
        <v>2.2839999999999998</v>
      </c>
      <c r="H99" s="19">
        <f t="shared" si="27"/>
        <v>0.57735011102886757</v>
      </c>
      <c r="I99" s="19"/>
      <c r="J99" s="3">
        <f t="shared" si="18"/>
        <v>1</v>
      </c>
      <c r="K99" s="3" t="str">
        <f t="shared" si="19"/>
        <v/>
      </c>
      <c r="L99" s="3" t="str">
        <f t="shared" si="20"/>
        <v/>
      </c>
      <c r="M99" s="3" t="str">
        <f t="shared" si="21"/>
        <v/>
      </c>
    </row>
    <row r="100" spans="1:13" ht="15" customHeight="1">
      <c r="A100" s="8"/>
      <c r="B100" s="8" t="s">
        <v>104</v>
      </c>
      <c r="C100" s="9">
        <v>98</v>
      </c>
      <c r="D100" s="13">
        <v>2.99</v>
      </c>
      <c r="E100" s="13">
        <v>5.117</v>
      </c>
      <c r="F100" s="13">
        <v>3.9020000000000001</v>
      </c>
      <c r="G100" s="13">
        <f t="shared" si="26"/>
        <v>0.91199999999999992</v>
      </c>
      <c r="H100" s="19">
        <f t="shared" si="27"/>
        <v>0.82177056869259335</v>
      </c>
      <c r="I100" s="19"/>
      <c r="J100" s="3">
        <f t="shared" si="18"/>
        <v>1</v>
      </c>
      <c r="K100" s="3">
        <f t="shared" si="19"/>
        <v>1</v>
      </c>
      <c r="L100" s="3">
        <f t="shared" si="20"/>
        <v>1</v>
      </c>
      <c r="M100" s="3" t="str">
        <f t="shared" si="21"/>
        <v/>
      </c>
    </row>
    <row r="101" spans="1:13" ht="15" customHeight="1">
      <c r="A101" s="8"/>
      <c r="B101" s="8" t="s">
        <v>105</v>
      </c>
      <c r="C101" s="9">
        <v>99</v>
      </c>
      <c r="D101" s="13">
        <v>1.1220000000000001</v>
      </c>
      <c r="E101" s="13">
        <v>5.2789999999999999</v>
      </c>
      <c r="F101" s="13">
        <v>2.355</v>
      </c>
      <c r="G101" s="13">
        <f t="shared" si="26"/>
        <v>1.2329999999999999</v>
      </c>
      <c r="H101" s="19">
        <f t="shared" si="27"/>
        <v>0.76643303655995465</v>
      </c>
      <c r="I101" s="19"/>
      <c r="J101" s="3">
        <f t="shared" si="18"/>
        <v>1</v>
      </c>
      <c r="K101" s="3">
        <f t="shared" si="19"/>
        <v>1</v>
      </c>
      <c r="L101" s="3" t="str">
        <f t="shared" si="20"/>
        <v/>
      </c>
      <c r="M101" s="3" t="str">
        <f t="shared" si="21"/>
        <v/>
      </c>
    </row>
    <row r="102" spans="1:13" ht="15" customHeight="1">
      <c r="A102" s="8"/>
      <c r="B102" s="8" t="s">
        <v>106</v>
      </c>
      <c r="C102" s="9">
        <v>100</v>
      </c>
      <c r="D102" s="13">
        <v>2.0990000000000002</v>
      </c>
      <c r="E102" s="13">
        <v>5.2249999999999996</v>
      </c>
      <c r="F102" s="13">
        <v>3.7080000000000002</v>
      </c>
      <c r="G102" s="13">
        <f t="shared" si="26"/>
        <v>1.609</v>
      </c>
      <c r="H102" s="19">
        <f t="shared" si="27"/>
        <v>0.69205741626794259</v>
      </c>
      <c r="I102" s="19"/>
      <c r="J102" s="3">
        <f t="shared" si="18"/>
        <v>1</v>
      </c>
      <c r="K102" s="3" t="str">
        <f t="shared" si="19"/>
        <v/>
      </c>
      <c r="L102" s="3" t="str">
        <f t="shared" si="20"/>
        <v/>
      </c>
      <c r="M102" s="3" t="str">
        <f t="shared" si="21"/>
        <v/>
      </c>
    </row>
    <row r="103" spans="1:13" ht="15" customHeight="1">
      <c r="A103" s="14"/>
      <c r="B103" s="14" t="s">
        <v>107</v>
      </c>
      <c r="C103" s="15">
        <v>101</v>
      </c>
      <c r="D103" s="16">
        <v>1.129</v>
      </c>
      <c r="E103" s="16">
        <v>5.24</v>
      </c>
      <c r="F103" s="16">
        <v>3.831</v>
      </c>
      <c r="G103" s="16">
        <f t="shared" si="26"/>
        <v>2.702</v>
      </c>
      <c r="H103" s="20">
        <f t="shared" si="27"/>
        <v>0.48435114503816795</v>
      </c>
      <c r="I103" s="19"/>
      <c r="J103" s="3" t="str">
        <f t="shared" si="18"/>
        <v/>
      </c>
      <c r="K103" s="3" t="str">
        <f t="shared" si="19"/>
        <v/>
      </c>
      <c r="L103" s="3" t="str">
        <f t="shared" si="20"/>
        <v/>
      </c>
      <c r="M103" s="3" t="str">
        <f t="shared" si="21"/>
        <v/>
      </c>
    </row>
    <row r="104" spans="1:13" ht="15" customHeight="1">
      <c r="A104" s="8"/>
      <c r="B104" s="8" t="s">
        <v>108</v>
      </c>
      <c r="C104" s="9">
        <v>102</v>
      </c>
      <c r="D104" s="13">
        <v>1.766</v>
      </c>
      <c r="E104" s="13">
        <v>5.2249999999999996</v>
      </c>
      <c r="F104" s="13">
        <v>3.8959999999999999</v>
      </c>
      <c r="G104" s="13">
        <f t="shared" si="26"/>
        <v>2.13</v>
      </c>
      <c r="H104" s="19">
        <f t="shared" si="27"/>
        <v>0.59234449760765551</v>
      </c>
      <c r="I104" s="19"/>
      <c r="J104" s="3">
        <f t="shared" si="18"/>
        <v>1</v>
      </c>
      <c r="K104" s="3" t="str">
        <f t="shared" si="19"/>
        <v/>
      </c>
      <c r="L104" s="3" t="str">
        <f t="shared" si="20"/>
        <v/>
      </c>
      <c r="M104" s="3" t="str">
        <f t="shared" si="21"/>
        <v/>
      </c>
    </row>
    <row r="105" spans="1:13" ht="15" customHeight="1">
      <c r="A105" s="8"/>
      <c r="B105" s="8" t="s">
        <v>109</v>
      </c>
      <c r="C105" s="9">
        <v>103</v>
      </c>
      <c r="D105" s="13">
        <v>1.7310000000000001</v>
      </c>
      <c r="E105" s="13">
        <v>5.29</v>
      </c>
      <c r="F105" s="13">
        <v>4.67</v>
      </c>
      <c r="G105" s="13">
        <f>F105-D105</f>
        <v>2.9390000000000001</v>
      </c>
      <c r="H105" s="19">
        <f>(E105-G105)/E105</f>
        <v>0.4444234404536862</v>
      </c>
      <c r="I105" s="19"/>
      <c r="J105" s="3" t="str">
        <f t="shared" si="18"/>
        <v/>
      </c>
      <c r="K105" s="3" t="str">
        <f t="shared" si="19"/>
        <v/>
      </c>
      <c r="L105" s="3" t="str">
        <f t="shared" si="20"/>
        <v/>
      </c>
      <c r="M105" s="3" t="str">
        <f t="shared" si="21"/>
        <v/>
      </c>
    </row>
    <row r="106" spans="1:13" ht="15" customHeight="1">
      <c r="A106" s="8"/>
      <c r="B106" s="8" t="s">
        <v>110</v>
      </c>
      <c r="C106" s="9">
        <v>104</v>
      </c>
      <c r="D106" s="13">
        <v>1.784</v>
      </c>
      <c r="E106" s="13">
        <v>5.3479999999999999</v>
      </c>
      <c r="F106" s="13">
        <v>2.9740000000000002</v>
      </c>
      <c r="G106" s="13">
        <f>F106-D106</f>
        <v>1.1900000000000002</v>
      </c>
      <c r="H106" s="19">
        <f>(E106-G106)/E106</f>
        <v>0.7774869109947643</v>
      </c>
      <c r="I106" s="19"/>
      <c r="J106" s="3">
        <f t="shared" si="18"/>
        <v>1</v>
      </c>
      <c r="K106" s="3">
        <f t="shared" si="19"/>
        <v>1</v>
      </c>
      <c r="L106" s="3" t="str">
        <f t="shared" si="20"/>
        <v/>
      </c>
      <c r="M106" s="3" t="str">
        <f t="shared" si="21"/>
        <v/>
      </c>
    </row>
    <row r="107" spans="1:13" ht="15" customHeight="1">
      <c r="A107" s="8"/>
      <c r="B107" s="8" t="s">
        <v>111</v>
      </c>
      <c r="C107" s="9">
        <v>105</v>
      </c>
      <c r="D107" s="13">
        <v>2.1040000000000001</v>
      </c>
      <c r="E107" s="13">
        <v>5.2329999999999997</v>
      </c>
      <c r="F107" s="13">
        <v>3.38</v>
      </c>
      <c r="G107" s="13">
        <f>F107-D107</f>
        <v>1.2759999999999998</v>
      </c>
      <c r="H107" s="19">
        <f>(E107-G107)/E107</f>
        <v>0.75616281291802023</v>
      </c>
      <c r="I107" s="19"/>
      <c r="J107" s="3">
        <f t="shared" si="18"/>
        <v>1</v>
      </c>
      <c r="K107" s="3">
        <f t="shared" si="19"/>
        <v>1</v>
      </c>
      <c r="L107" s="3" t="str">
        <f t="shared" si="20"/>
        <v/>
      </c>
      <c r="M107" s="3" t="str">
        <f t="shared" si="21"/>
        <v/>
      </c>
    </row>
    <row r="108" spans="1:13" ht="15" customHeight="1">
      <c r="A108" s="8" t="s">
        <v>49</v>
      </c>
      <c r="B108" s="8" t="s">
        <v>112</v>
      </c>
      <c r="C108" s="9">
        <v>106</v>
      </c>
      <c r="D108" s="13"/>
      <c r="E108" s="13"/>
      <c r="F108" s="13"/>
      <c r="G108" s="13"/>
      <c r="H108" s="19"/>
      <c r="I108" s="19"/>
      <c r="J108" s="3" t="str">
        <f t="shared" si="18"/>
        <v/>
      </c>
      <c r="K108" s="3" t="str">
        <f t="shared" si="19"/>
        <v/>
      </c>
      <c r="L108" s="3" t="str">
        <f t="shared" si="20"/>
        <v/>
      </c>
      <c r="M108" s="3" t="str">
        <f t="shared" si="21"/>
        <v/>
      </c>
    </row>
    <row r="109" spans="1:13" ht="15" customHeight="1">
      <c r="A109" s="8"/>
      <c r="B109" s="8" t="s">
        <v>113</v>
      </c>
      <c r="C109" s="9">
        <v>107</v>
      </c>
      <c r="D109" s="13">
        <v>1.7410000000000001</v>
      </c>
      <c r="E109" s="13">
        <v>5.3769999999999998</v>
      </c>
      <c r="F109" s="13">
        <v>4.5039999999999996</v>
      </c>
      <c r="G109" s="13">
        <f>F109-D109</f>
        <v>2.7629999999999995</v>
      </c>
      <c r="H109" s="19">
        <f>(E109-G109)/E109</f>
        <v>0.48614469034777763</v>
      </c>
      <c r="I109" s="19"/>
      <c r="J109" s="3" t="str">
        <f t="shared" si="18"/>
        <v/>
      </c>
      <c r="K109" s="3" t="str">
        <f t="shared" si="19"/>
        <v/>
      </c>
      <c r="L109" s="3" t="str">
        <f t="shared" si="20"/>
        <v/>
      </c>
      <c r="M109" s="3" t="str">
        <f t="shared" si="21"/>
        <v/>
      </c>
    </row>
    <row r="110" spans="1:13" ht="15" customHeight="1">
      <c r="A110" s="8"/>
      <c r="B110" s="8" t="s">
        <v>114</v>
      </c>
      <c r="C110" s="9">
        <v>108</v>
      </c>
      <c r="D110" s="13">
        <v>1.7130000000000001</v>
      </c>
      <c r="E110" s="13">
        <v>5.01</v>
      </c>
      <c r="F110" s="13">
        <v>4.6669999999999998</v>
      </c>
      <c r="G110" s="13">
        <f>F110-D110</f>
        <v>2.9539999999999997</v>
      </c>
      <c r="H110" s="19">
        <f>(E110-G110)/E110</f>
        <v>0.41037924151696609</v>
      </c>
      <c r="I110" s="19"/>
      <c r="J110" s="3" t="str">
        <f t="shared" si="18"/>
        <v/>
      </c>
      <c r="K110" s="3" t="str">
        <f t="shared" si="19"/>
        <v/>
      </c>
      <c r="L110" s="3" t="str">
        <f t="shared" si="20"/>
        <v/>
      </c>
      <c r="M110" s="3" t="str">
        <f t="shared" si="21"/>
        <v/>
      </c>
    </row>
    <row r="111" spans="1:13" ht="15" customHeight="1">
      <c r="A111" s="8"/>
      <c r="B111" s="8" t="s">
        <v>115</v>
      </c>
      <c r="C111" s="9">
        <v>109</v>
      </c>
      <c r="D111" s="13">
        <v>1.76</v>
      </c>
      <c r="E111" s="13">
        <v>5.7009999999999996</v>
      </c>
      <c r="F111" s="13">
        <v>2.8820000000000001</v>
      </c>
      <c r="G111" s="13">
        <f>F111-D111</f>
        <v>1.1220000000000001</v>
      </c>
      <c r="H111" s="19">
        <f>(E111-G111)/E111</f>
        <v>0.80319242238203825</v>
      </c>
      <c r="I111" s="19"/>
      <c r="J111" s="3">
        <f t="shared" si="18"/>
        <v>1</v>
      </c>
      <c r="K111" s="3">
        <f t="shared" si="19"/>
        <v>1</v>
      </c>
      <c r="L111" s="3">
        <f t="shared" si="20"/>
        <v>1</v>
      </c>
      <c r="M111" s="3" t="str">
        <f t="shared" si="21"/>
        <v/>
      </c>
    </row>
    <row r="112" spans="1:13" ht="15" customHeight="1">
      <c r="A112" s="8"/>
      <c r="B112" s="8" t="s">
        <v>116</v>
      </c>
      <c r="C112" s="9">
        <v>110</v>
      </c>
      <c r="D112" s="13">
        <v>2.08</v>
      </c>
      <c r="E112" s="13">
        <v>6.0449999999999999</v>
      </c>
      <c r="F112" s="13">
        <v>3.6949999999999998</v>
      </c>
      <c r="G112" s="13">
        <f t="shared" ref="G112:G119" si="28">F112-D112</f>
        <v>1.6149999999999998</v>
      </c>
      <c r="H112" s="19">
        <f t="shared" ref="H112:H119" si="29">(E112-G112)/E112</f>
        <v>0.7328370554177005</v>
      </c>
      <c r="I112" s="19"/>
      <c r="J112" s="3">
        <f t="shared" si="18"/>
        <v>1</v>
      </c>
      <c r="K112" s="3">
        <f t="shared" si="19"/>
        <v>1</v>
      </c>
      <c r="L112" s="3" t="str">
        <f t="shared" si="20"/>
        <v/>
      </c>
      <c r="M112" s="3" t="str">
        <f t="shared" si="21"/>
        <v/>
      </c>
    </row>
    <row r="113" spans="1:13" ht="15" customHeight="1">
      <c r="A113" s="8"/>
      <c r="B113" s="8" t="s">
        <v>117</v>
      </c>
      <c r="C113" s="9">
        <v>111</v>
      </c>
      <c r="D113" s="13">
        <v>2.0760000000000001</v>
      </c>
      <c r="E113" s="13">
        <v>5.5570000000000004</v>
      </c>
      <c r="F113" s="13">
        <v>4.1509999999999998</v>
      </c>
      <c r="G113" s="13">
        <f t="shared" si="28"/>
        <v>2.0749999999999997</v>
      </c>
      <c r="H113" s="19">
        <f t="shared" si="29"/>
        <v>0.62659708475796305</v>
      </c>
      <c r="I113" s="19"/>
      <c r="J113" s="3">
        <f t="shared" si="18"/>
        <v>1</v>
      </c>
      <c r="K113" s="3" t="str">
        <f t="shared" si="19"/>
        <v/>
      </c>
      <c r="L113" s="3" t="str">
        <f t="shared" si="20"/>
        <v/>
      </c>
      <c r="M113" s="3" t="str">
        <f t="shared" si="21"/>
        <v/>
      </c>
    </row>
    <row r="114" spans="1:13" ht="15" customHeight="1">
      <c r="A114" s="8"/>
      <c r="B114" s="8" t="s">
        <v>118</v>
      </c>
      <c r="C114" s="9">
        <v>112</v>
      </c>
      <c r="D114" s="13">
        <v>2.12</v>
      </c>
      <c r="E114" s="13">
        <v>5.2729999999999997</v>
      </c>
      <c r="F114" s="13">
        <v>5.077</v>
      </c>
      <c r="G114" s="13">
        <f t="shared" si="28"/>
        <v>2.9569999999999999</v>
      </c>
      <c r="H114" s="19">
        <f t="shared" si="29"/>
        <v>0.43921866110373603</v>
      </c>
      <c r="I114" s="19"/>
      <c r="J114" s="3" t="str">
        <f t="shared" si="18"/>
        <v/>
      </c>
      <c r="K114" s="3" t="str">
        <f t="shared" si="19"/>
        <v/>
      </c>
      <c r="L114" s="3" t="str">
        <f t="shared" si="20"/>
        <v/>
      </c>
      <c r="M114" s="3" t="str">
        <f t="shared" si="21"/>
        <v/>
      </c>
    </row>
    <row r="115" spans="1:13" ht="15" customHeight="1">
      <c r="A115" s="8"/>
      <c r="B115" s="8" t="s">
        <v>119</v>
      </c>
      <c r="C115" s="9">
        <v>113</v>
      </c>
      <c r="D115" s="13">
        <v>2.093</v>
      </c>
      <c r="E115" s="13">
        <v>5.8419999999999996</v>
      </c>
      <c r="F115" s="13">
        <v>5.4660000000000002</v>
      </c>
      <c r="G115" s="13">
        <f t="shared" si="28"/>
        <v>3.3730000000000002</v>
      </c>
      <c r="H115" s="19">
        <f t="shared" si="29"/>
        <v>0.42262923656282086</v>
      </c>
      <c r="I115" s="19"/>
      <c r="J115" s="3" t="str">
        <f t="shared" si="18"/>
        <v/>
      </c>
      <c r="K115" s="3" t="str">
        <f t="shared" si="19"/>
        <v/>
      </c>
      <c r="L115" s="3" t="str">
        <f t="shared" si="20"/>
        <v/>
      </c>
      <c r="M115" s="3" t="str">
        <f t="shared" si="21"/>
        <v/>
      </c>
    </row>
    <row r="116" spans="1:13" ht="15" customHeight="1">
      <c r="A116" s="8"/>
      <c r="B116" s="8" t="s">
        <v>120</v>
      </c>
      <c r="C116" s="9">
        <v>114</v>
      </c>
      <c r="D116" s="13">
        <v>2.0840000000000001</v>
      </c>
      <c r="E116" s="13">
        <v>6.069</v>
      </c>
      <c r="F116" s="13">
        <v>5.5709999999999997</v>
      </c>
      <c r="G116" s="13">
        <f t="shared" si="28"/>
        <v>3.4869999999999997</v>
      </c>
      <c r="H116" s="19">
        <f t="shared" si="29"/>
        <v>0.42544076454111063</v>
      </c>
      <c r="I116" s="19"/>
      <c r="J116" s="3" t="str">
        <f t="shared" si="18"/>
        <v/>
      </c>
      <c r="K116" s="3" t="str">
        <f t="shared" si="19"/>
        <v/>
      </c>
      <c r="L116" s="3" t="str">
        <f t="shared" si="20"/>
        <v/>
      </c>
      <c r="M116" s="3" t="str">
        <f t="shared" si="21"/>
        <v/>
      </c>
    </row>
    <row r="117" spans="1:13" ht="15" customHeight="1">
      <c r="A117" s="8"/>
      <c r="B117" s="8" t="s">
        <v>121</v>
      </c>
      <c r="C117" s="9">
        <v>115</v>
      </c>
      <c r="D117" s="13">
        <v>2.1110000000000002</v>
      </c>
      <c r="E117" s="13">
        <v>6.1180000000000003</v>
      </c>
      <c r="F117" s="13">
        <v>5.2480000000000002</v>
      </c>
      <c r="G117" s="13">
        <f t="shared" si="28"/>
        <v>3.137</v>
      </c>
      <c r="H117" s="19">
        <f t="shared" si="29"/>
        <v>0.48725073553448844</v>
      </c>
      <c r="I117" s="19"/>
      <c r="J117" s="3" t="str">
        <f t="shared" si="18"/>
        <v/>
      </c>
      <c r="K117" s="3" t="str">
        <f t="shared" si="19"/>
        <v/>
      </c>
      <c r="L117" s="3" t="str">
        <f t="shared" si="20"/>
        <v/>
      </c>
      <c r="M117" s="3" t="str">
        <f t="shared" si="21"/>
        <v/>
      </c>
    </row>
    <row r="118" spans="1:13" ht="15" customHeight="1">
      <c r="A118" s="8" t="s">
        <v>49</v>
      </c>
      <c r="B118" s="8" t="s">
        <v>122</v>
      </c>
      <c r="C118" s="9">
        <v>116</v>
      </c>
      <c r="D118" s="13">
        <v>2.0739999999999998</v>
      </c>
      <c r="E118" s="13">
        <v>5.1639999999999997</v>
      </c>
      <c r="F118" s="13">
        <v>4.3579999999999997</v>
      </c>
      <c r="G118" s="13">
        <f t="shared" si="28"/>
        <v>2.2839999999999998</v>
      </c>
      <c r="H118" s="19">
        <f t="shared" si="29"/>
        <v>0.55770720371804805</v>
      </c>
      <c r="I118" s="19"/>
      <c r="J118" s="3">
        <f t="shared" si="18"/>
        <v>1</v>
      </c>
      <c r="K118" s="3" t="str">
        <f t="shared" si="19"/>
        <v/>
      </c>
      <c r="L118" s="3" t="str">
        <f t="shared" si="20"/>
        <v/>
      </c>
      <c r="M118" s="3" t="str">
        <f t="shared" si="21"/>
        <v/>
      </c>
    </row>
    <row r="119" spans="1:13" ht="15" customHeight="1">
      <c r="A119" s="8" t="s">
        <v>466</v>
      </c>
      <c r="B119" s="8" t="s">
        <v>123</v>
      </c>
      <c r="C119" s="9">
        <v>117</v>
      </c>
      <c r="D119" s="13">
        <v>1.7190000000000001</v>
      </c>
      <c r="E119" s="13">
        <v>5.2830000000000004</v>
      </c>
      <c r="F119" s="13">
        <v>4.0380000000000003</v>
      </c>
      <c r="G119" s="13">
        <f t="shared" si="28"/>
        <v>2.319</v>
      </c>
      <c r="H119" s="19">
        <f t="shared" si="29"/>
        <v>0.56104486087450312</v>
      </c>
      <c r="I119" s="19"/>
      <c r="J119" s="3">
        <f t="shared" si="18"/>
        <v>1</v>
      </c>
      <c r="K119" s="3" t="str">
        <f t="shared" si="19"/>
        <v/>
      </c>
      <c r="L119" s="3" t="str">
        <f t="shared" si="20"/>
        <v/>
      </c>
      <c r="M119" s="3" t="str">
        <f t="shared" si="21"/>
        <v/>
      </c>
    </row>
    <row r="120" spans="1:13" ht="15" customHeight="1">
      <c r="A120" s="8"/>
      <c r="B120" s="8" t="s">
        <v>124</v>
      </c>
      <c r="C120" s="9">
        <v>118</v>
      </c>
      <c r="D120" s="13">
        <v>2.0699999999999998</v>
      </c>
      <c r="E120" s="13">
        <v>5.3659999999999997</v>
      </c>
      <c r="F120" s="13">
        <v>3.89</v>
      </c>
      <c r="G120" s="13">
        <f t="shared" ref="G120:G126" si="30">F120-D120</f>
        <v>1.8200000000000003</v>
      </c>
      <c r="H120" s="19">
        <f t="shared" ref="H120:H126" si="31">(E120-G120)/E120</f>
        <v>0.66082743197912774</v>
      </c>
      <c r="I120" s="19"/>
      <c r="J120" s="3">
        <f t="shared" si="18"/>
        <v>1</v>
      </c>
      <c r="K120" s="3" t="str">
        <f t="shared" si="19"/>
        <v/>
      </c>
      <c r="L120" s="3" t="str">
        <f t="shared" si="20"/>
        <v/>
      </c>
      <c r="M120" s="3" t="str">
        <f t="shared" si="21"/>
        <v/>
      </c>
    </row>
    <row r="121" spans="1:13" ht="15" customHeight="1">
      <c r="A121" s="8"/>
      <c r="B121" s="8" t="s">
        <v>125</v>
      </c>
      <c r="C121" s="9">
        <v>119</v>
      </c>
      <c r="D121" s="13">
        <v>2.0859999999999999</v>
      </c>
      <c r="E121" s="13">
        <v>5.101</v>
      </c>
      <c r="F121" s="13">
        <v>3.476</v>
      </c>
      <c r="G121" s="13">
        <f t="shared" si="30"/>
        <v>1.3900000000000001</v>
      </c>
      <c r="H121" s="19">
        <f t="shared" si="31"/>
        <v>0.72750441089982354</v>
      </c>
      <c r="I121" s="19"/>
      <c r="J121" s="3">
        <f t="shared" si="18"/>
        <v>1</v>
      </c>
      <c r="K121" s="3">
        <f t="shared" si="19"/>
        <v>1</v>
      </c>
      <c r="L121" s="3" t="str">
        <f t="shared" si="20"/>
        <v/>
      </c>
      <c r="M121" s="3" t="str">
        <f t="shared" si="21"/>
        <v/>
      </c>
    </row>
    <row r="122" spans="1:13" ht="15" customHeight="1">
      <c r="A122" s="8"/>
      <c r="B122" s="8" t="s">
        <v>126</v>
      </c>
      <c r="C122" s="9">
        <v>120</v>
      </c>
      <c r="D122" s="13">
        <v>2.0979999999999999</v>
      </c>
      <c r="E122" s="13">
        <v>5.5960000000000001</v>
      </c>
      <c r="F122" s="13">
        <v>3.08</v>
      </c>
      <c r="G122" s="13">
        <f t="shared" si="30"/>
        <v>0.98200000000000021</v>
      </c>
      <c r="H122" s="19">
        <f t="shared" si="31"/>
        <v>0.8245175125089349</v>
      </c>
      <c r="I122" s="19"/>
      <c r="J122" s="3">
        <f t="shared" si="18"/>
        <v>1</v>
      </c>
      <c r="K122" s="3">
        <f t="shared" si="19"/>
        <v>1</v>
      </c>
      <c r="L122" s="3">
        <f t="shared" si="20"/>
        <v>1</v>
      </c>
      <c r="M122" s="3" t="str">
        <f t="shared" si="21"/>
        <v/>
      </c>
    </row>
    <row r="123" spans="1:13" ht="15" customHeight="1">
      <c r="A123" s="8"/>
      <c r="B123" s="8" t="s">
        <v>127</v>
      </c>
      <c r="C123" s="9">
        <v>121</v>
      </c>
      <c r="D123" s="13">
        <v>1.7669999999999999</v>
      </c>
      <c r="E123" s="13">
        <v>5.024</v>
      </c>
      <c r="F123" s="13">
        <v>2.831</v>
      </c>
      <c r="G123" s="13">
        <f t="shared" si="30"/>
        <v>1.0640000000000001</v>
      </c>
      <c r="H123" s="19">
        <f t="shared" si="31"/>
        <v>0.78821656050955413</v>
      </c>
      <c r="I123" s="19"/>
      <c r="J123" s="3">
        <f t="shared" si="18"/>
        <v>1</v>
      </c>
      <c r="K123" s="3">
        <f t="shared" si="19"/>
        <v>1</v>
      </c>
      <c r="L123" s="3" t="str">
        <f t="shared" si="20"/>
        <v/>
      </c>
      <c r="M123" s="3" t="str">
        <f t="shared" si="21"/>
        <v/>
      </c>
    </row>
    <row r="124" spans="1:13" ht="15" customHeight="1">
      <c r="A124" s="8"/>
      <c r="B124" s="8" t="s">
        <v>128</v>
      </c>
      <c r="C124" s="9">
        <v>122</v>
      </c>
      <c r="D124" s="13">
        <v>1.7809999999999999</v>
      </c>
      <c r="E124" s="13">
        <v>5.3840000000000003</v>
      </c>
      <c r="F124" s="13">
        <v>4.72</v>
      </c>
      <c r="G124" s="13">
        <f t="shared" si="30"/>
        <v>2.9390000000000001</v>
      </c>
      <c r="H124" s="19">
        <f t="shared" si="31"/>
        <v>0.45412332838038633</v>
      </c>
      <c r="I124" s="19"/>
      <c r="J124" s="3" t="str">
        <f t="shared" si="18"/>
        <v/>
      </c>
      <c r="K124" s="3" t="str">
        <f t="shared" si="19"/>
        <v/>
      </c>
      <c r="L124" s="3" t="str">
        <f t="shared" si="20"/>
        <v/>
      </c>
      <c r="M124" s="3" t="str">
        <f t="shared" si="21"/>
        <v/>
      </c>
    </row>
    <row r="125" spans="1:13" ht="15" customHeight="1">
      <c r="A125" s="8"/>
      <c r="B125" s="8" t="s">
        <v>129</v>
      </c>
      <c r="C125" s="9">
        <v>123</v>
      </c>
      <c r="D125" s="13">
        <v>2.0910000000000002</v>
      </c>
      <c r="E125" s="13">
        <v>5.3650000000000002</v>
      </c>
      <c r="F125" s="13">
        <v>5.5830000000000002</v>
      </c>
      <c r="G125" s="13">
        <f t="shared" si="30"/>
        <v>3.492</v>
      </c>
      <c r="H125" s="19">
        <f t="shared" si="31"/>
        <v>0.34911463187325259</v>
      </c>
      <c r="I125" s="19"/>
      <c r="J125" s="3" t="str">
        <f t="shared" si="18"/>
        <v/>
      </c>
      <c r="K125" s="3" t="str">
        <f t="shared" si="19"/>
        <v/>
      </c>
      <c r="L125" s="3" t="str">
        <f t="shared" si="20"/>
        <v/>
      </c>
      <c r="M125" s="3" t="str">
        <f t="shared" si="21"/>
        <v/>
      </c>
    </row>
    <row r="126" spans="1:13" ht="15" customHeight="1">
      <c r="A126" s="8"/>
      <c r="B126" s="8" t="s">
        <v>130</v>
      </c>
      <c r="C126" s="9">
        <v>124</v>
      </c>
      <c r="D126" s="13">
        <v>2.125</v>
      </c>
      <c r="E126" s="13">
        <v>5.6740000000000004</v>
      </c>
      <c r="F126" s="13">
        <v>4.9690000000000003</v>
      </c>
      <c r="G126" s="13">
        <f t="shared" si="30"/>
        <v>2.8440000000000003</v>
      </c>
      <c r="H126" s="19">
        <f t="shared" si="31"/>
        <v>0.49876630243214659</v>
      </c>
      <c r="I126" s="19"/>
      <c r="J126" s="3" t="str">
        <f t="shared" si="18"/>
        <v/>
      </c>
      <c r="K126" s="3" t="str">
        <f t="shared" si="19"/>
        <v/>
      </c>
      <c r="L126" s="3" t="str">
        <f t="shared" si="20"/>
        <v/>
      </c>
      <c r="M126" s="3" t="str">
        <f t="shared" si="21"/>
        <v/>
      </c>
    </row>
    <row r="127" spans="1:13" ht="15" customHeight="1">
      <c r="A127" s="8"/>
      <c r="B127" s="8" t="s">
        <v>131</v>
      </c>
      <c r="C127" s="9">
        <v>125</v>
      </c>
      <c r="D127" s="13"/>
      <c r="E127" s="13"/>
      <c r="F127" s="13"/>
      <c r="G127" s="13"/>
      <c r="H127" s="19"/>
      <c r="I127" s="19"/>
      <c r="J127" s="3" t="str">
        <f t="shared" si="18"/>
        <v/>
      </c>
      <c r="K127" s="3" t="str">
        <f t="shared" si="19"/>
        <v/>
      </c>
      <c r="L127" s="3" t="str">
        <f t="shared" si="20"/>
        <v/>
      </c>
      <c r="M127" s="3" t="str">
        <f t="shared" si="21"/>
        <v/>
      </c>
    </row>
    <row r="128" spans="1:13" ht="15" customHeight="1">
      <c r="A128" s="8"/>
      <c r="B128" s="8" t="s">
        <v>132</v>
      </c>
      <c r="C128" s="9">
        <v>126</v>
      </c>
      <c r="D128" s="13"/>
      <c r="E128" s="13"/>
      <c r="F128" s="13"/>
      <c r="G128" s="13"/>
      <c r="H128" s="19"/>
      <c r="I128" s="19"/>
      <c r="J128" s="3" t="str">
        <f t="shared" si="18"/>
        <v/>
      </c>
      <c r="K128" s="3" t="str">
        <f t="shared" si="19"/>
        <v/>
      </c>
      <c r="L128" s="3" t="str">
        <f t="shared" si="20"/>
        <v/>
      </c>
      <c r="M128" s="3" t="str">
        <f t="shared" si="21"/>
        <v/>
      </c>
    </row>
    <row r="129" spans="1:13" ht="15" customHeight="1">
      <c r="A129" s="8"/>
      <c r="B129" s="8" t="s">
        <v>133</v>
      </c>
      <c r="C129" s="9">
        <v>127</v>
      </c>
      <c r="D129" s="13">
        <v>2.089</v>
      </c>
      <c r="E129" s="13">
        <v>5.2770000000000001</v>
      </c>
      <c r="F129" s="13">
        <v>4.4610000000000003</v>
      </c>
      <c r="G129" s="13">
        <f t="shared" ref="G129:G137" si="32">F129-D129</f>
        <v>2.3720000000000003</v>
      </c>
      <c r="H129" s="19">
        <f t="shared" ref="H129:H137" si="33">(E129-G129)/E129</f>
        <v>0.55050217926852374</v>
      </c>
      <c r="I129" s="19"/>
      <c r="J129" s="3">
        <f t="shared" si="18"/>
        <v>1</v>
      </c>
      <c r="K129" s="3" t="str">
        <f t="shared" si="19"/>
        <v/>
      </c>
      <c r="L129" s="3" t="str">
        <f t="shared" si="20"/>
        <v/>
      </c>
      <c r="M129" s="3" t="str">
        <f t="shared" si="21"/>
        <v/>
      </c>
    </row>
    <row r="130" spans="1:13" ht="15" customHeight="1">
      <c r="A130" s="8"/>
      <c r="B130" s="8" t="s">
        <v>134</v>
      </c>
      <c r="C130" s="9">
        <v>128</v>
      </c>
      <c r="D130" s="13">
        <v>2.12</v>
      </c>
      <c r="E130" s="13">
        <v>5.0540000000000003</v>
      </c>
      <c r="F130" s="13">
        <v>3.5430000000000001</v>
      </c>
      <c r="G130" s="13">
        <f t="shared" si="32"/>
        <v>1.423</v>
      </c>
      <c r="H130" s="19">
        <f t="shared" si="33"/>
        <v>0.71844083893945387</v>
      </c>
      <c r="I130" s="19"/>
      <c r="J130" s="3">
        <f t="shared" si="18"/>
        <v>1</v>
      </c>
      <c r="K130" s="3">
        <f t="shared" si="19"/>
        <v>1</v>
      </c>
      <c r="L130" s="3" t="str">
        <f t="shared" si="20"/>
        <v/>
      </c>
      <c r="M130" s="3" t="str">
        <f t="shared" si="21"/>
        <v/>
      </c>
    </row>
    <row r="131" spans="1:13" ht="15" customHeight="1">
      <c r="A131" s="8"/>
      <c r="B131" s="8" t="s">
        <v>135</v>
      </c>
      <c r="C131" s="9">
        <v>129</v>
      </c>
      <c r="D131" s="27">
        <v>2.1230000000000002</v>
      </c>
      <c r="E131" s="13">
        <v>5.1100000000000003</v>
      </c>
      <c r="F131" s="13">
        <v>4.32</v>
      </c>
      <c r="G131" s="13">
        <f t="shared" si="32"/>
        <v>2.1970000000000001</v>
      </c>
      <c r="H131" s="19">
        <f t="shared" si="33"/>
        <v>0.57005870841487283</v>
      </c>
      <c r="I131" s="19"/>
      <c r="J131" s="3">
        <f t="shared" ref="J131:J194" si="34">IF(H131&gt;0.5,1,"")</f>
        <v>1</v>
      </c>
      <c r="K131" s="3" t="str">
        <f t="shared" ref="K131:K194" si="35">IF(H131&gt;0.7,1,"")</f>
        <v/>
      </c>
      <c r="L131" s="3" t="str">
        <f t="shared" ref="L131:L194" si="36">IF(H131&gt;0.8,1,"")</f>
        <v/>
      </c>
      <c r="M131" s="3" t="str">
        <f t="shared" ref="M131:M194" si="37">IF(H131&gt;0.9,1,"")</f>
        <v/>
      </c>
    </row>
    <row r="132" spans="1:13" ht="15" customHeight="1">
      <c r="A132" s="8"/>
      <c r="B132" s="8" t="s">
        <v>136</v>
      </c>
      <c r="C132" s="9">
        <v>130</v>
      </c>
      <c r="D132" s="13">
        <v>2.0960000000000001</v>
      </c>
      <c r="E132" s="13">
        <v>6.016</v>
      </c>
      <c r="F132" s="13">
        <v>3.7210000000000001</v>
      </c>
      <c r="G132" s="13">
        <f t="shared" si="32"/>
        <v>1.625</v>
      </c>
      <c r="H132" s="19">
        <f t="shared" si="33"/>
        <v>0.72988696808510634</v>
      </c>
      <c r="I132" s="19"/>
      <c r="J132" s="3">
        <f t="shared" si="34"/>
        <v>1</v>
      </c>
      <c r="K132" s="3">
        <f t="shared" si="35"/>
        <v>1</v>
      </c>
      <c r="L132" s="3" t="str">
        <f t="shared" si="36"/>
        <v/>
      </c>
      <c r="M132" s="3" t="str">
        <f t="shared" si="37"/>
        <v/>
      </c>
    </row>
    <row r="133" spans="1:13" ht="15" customHeight="1">
      <c r="A133" s="8"/>
      <c r="B133" s="8" t="s">
        <v>137</v>
      </c>
      <c r="C133" s="9">
        <v>131</v>
      </c>
      <c r="D133" s="13">
        <v>2.1230000000000002</v>
      </c>
      <c r="E133" s="13">
        <v>5.1619999999999999</v>
      </c>
      <c r="F133" s="13">
        <v>3.9289999999999998</v>
      </c>
      <c r="G133" s="13">
        <f t="shared" si="32"/>
        <v>1.8059999999999996</v>
      </c>
      <c r="H133" s="19">
        <f t="shared" si="33"/>
        <v>0.65013560635412637</v>
      </c>
      <c r="I133" s="19"/>
      <c r="J133" s="3">
        <f t="shared" si="34"/>
        <v>1</v>
      </c>
      <c r="K133" s="3" t="str">
        <f t="shared" si="35"/>
        <v/>
      </c>
      <c r="L133" s="3" t="str">
        <f t="shared" si="36"/>
        <v/>
      </c>
      <c r="M133" s="3" t="str">
        <f t="shared" si="37"/>
        <v/>
      </c>
    </row>
    <row r="134" spans="1:13" ht="15" customHeight="1">
      <c r="A134" s="14"/>
      <c r="B134" s="14" t="s">
        <v>138</v>
      </c>
      <c r="C134" s="15">
        <v>132</v>
      </c>
      <c r="D134" s="16">
        <v>1.712</v>
      </c>
      <c r="E134" s="16">
        <v>6.1239999999999997</v>
      </c>
      <c r="F134" s="16">
        <v>4.5750000000000002</v>
      </c>
      <c r="G134" s="16">
        <f t="shared" si="32"/>
        <v>2.8630000000000004</v>
      </c>
      <c r="H134" s="20">
        <f t="shared" si="33"/>
        <v>0.53249510124101884</v>
      </c>
      <c r="I134" s="19"/>
      <c r="J134" s="3">
        <f t="shared" si="34"/>
        <v>1</v>
      </c>
      <c r="K134" s="3" t="str">
        <f t="shared" si="35"/>
        <v/>
      </c>
      <c r="L134" s="3" t="str">
        <f t="shared" si="36"/>
        <v/>
      </c>
      <c r="M134" s="3" t="str">
        <f t="shared" si="37"/>
        <v/>
      </c>
    </row>
    <row r="135" spans="1:13" ht="15" customHeight="1">
      <c r="A135" s="8"/>
      <c r="B135" s="8" t="s">
        <v>139</v>
      </c>
      <c r="C135" s="9">
        <v>133</v>
      </c>
      <c r="D135" s="13">
        <v>1.748</v>
      </c>
      <c r="E135" s="13">
        <v>5.6619999999999999</v>
      </c>
      <c r="F135" s="13">
        <v>3.6419999999999999</v>
      </c>
      <c r="G135" s="13">
        <f t="shared" si="32"/>
        <v>1.8939999999999999</v>
      </c>
      <c r="H135" s="19">
        <f t="shared" si="33"/>
        <v>0.66548922642175912</v>
      </c>
      <c r="I135" s="19"/>
      <c r="J135" s="3">
        <f t="shared" si="34"/>
        <v>1</v>
      </c>
      <c r="K135" s="3" t="str">
        <f t="shared" si="35"/>
        <v/>
      </c>
      <c r="L135" s="3" t="str">
        <f t="shared" si="36"/>
        <v/>
      </c>
      <c r="M135" s="3" t="str">
        <f t="shared" si="37"/>
        <v/>
      </c>
    </row>
    <row r="136" spans="1:13" ht="15" customHeight="1">
      <c r="A136" s="8"/>
      <c r="B136" s="8" t="s">
        <v>140</v>
      </c>
      <c r="C136" s="9">
        <v>134</v>
      </c>
      <c r="D136" s="13">
        <v>1.6759999999999999</v>
      </c>
      <c r="E136" s="13">
        <v>5.09</v>
      </c>
      <c r="F136" s="13">
        <v>3.6259999999999999</v>
      </c>
      <c r="G136" s="13">
        <f t="shared" si="32"/>
        <v>1.95</v>
      </c>
      <c r="H136" s="19">
        <f t="shared" si="33"/>
        <v>0.6168958742632612</v>
      </c>
      <c r="I136" s="19"/>
      <c r="J136" s="3">
        <f t="shared" si="34"/>
        <v>1</v>
      </c>
      <c r="K136" s="3" t="str">
        <f t="shared" si="35"/>
        <v/>
      </c>
      <c r="L136" s="3" t="str">
        <f t="shared" si="36"/>
        <v/>
      </c>
      <c r="M136" s="3" t="str">
        <f t="shared" si="37"/>
        <v/>
      </c>
    </row>
    <row r="137" spans="1:13" ht="15" customHeight="1">
      <c r="A137" s="8"/>
      <c r="B137" s="8" t="s">
        <v>141</v>
      </c>
      <c r="C137" s="9">
        <v>135</v>
      </c>
      <c r="D137" s="13">
        <v>1.7969999999999999</v>
      </c>
      <c r="E137" s="13">
        <v>5.367</v>
      </c>
      <c r="F137" s="13">
        <v>3.7490000000000001</v>
      </c>
      <c r="G137" s="13">
        <f t="shared" si="32"/>
        <v>1.9520000000000002</v>
      </c>
      <c r="H137" s="19">
        <f t="shared" si="33"/>
        <v>0.63629588224333888</v>
      </c>
      <c r="I137" s="19"/>
      <c r="J137" s="3">
        <f t="shared" si="34"/>
        <v>1</v>
      </c>
      <c r="K137" s="3" t="str">
        <f t="shared" si="35"/>
        <v/>
      </c>
      <c r="L137" s="3" t="str">
        <f t="shared" si="36"/>
        <v/>
      </c>
      <c r="M137" s="3" t="str">
        <f t="shared" si="37"/>
        <v/>
      </c>
    </row>
    <row r="138" spans="1:13" ht="15" customHeight="1">
      <c r="A138" s="8"/>
      <c r="B138" s="8" t="s">
        <v>142</v>
      </c>
      <c r="C138" s="9">
        <v>136</v>
      </c>
      <c r="D138" s="13">
        <v>1.694</v>
      </c>
      <c r="E138" s="13">
        <v>5.5190000000000001</v>
      </c>
      <c r="F138" s="13">
        <v>4.1740000000000004</v>
      </c>
      <c r="G138" s="13">
        <f>F138-D138</f>
        <v>2.4800000000000004</v>
      </c>
      <c r="H138" s="19">
        <f>(E138-G138)/E138</f>
        <v>0.55064323246965019</v>
      </c>
      <c r="I138" s="19"/>
      <c r="J138" s="3">
        <f t="shared" si="34"/>
        <v>1</v>
      </c>
      <c r="K138" s="3" t="str">
        <f t="shared" si="35"/>
        <v/>
      </c>
      <c r="L138" s="3" t="str">
        <f t="shared" si="36"/>
        <v/>
      </c>
      <c r="M138" s="3" t="str">
        <f t="shared" si="37"/>
        <v/>
      </c>
    </row>
    <row r="139" spans="1:13" ht="15" customHeight="1">
      <c r="A139" s="8"/>
      <c r="B139" s="8" t="s">
        <v>143</v>
      </c>
      <c r="C139" s="9">
        <v>137</v>
      </c>
      <c r="D139" s="13">
        <v>1.724</v>
      </c>
      <c r="E139" s="13">
        <v>5.2969999999999997</v>
      </c>
      <c r="F139" s="13">
        <v>4.3209999999999997</v>
      </c>
      <c r="G139" s="13">
        <f>F139-D139</f>
        <v>2.5969999999999995</v>
      </c>
      <c r="H139" s="19">
        <f>(E139-G139)/E139</f>
        <v>0.50972248442514634</v>
      </c>
      <c r="I139" s="19"/>
      <c r="J139" s="3">
        <f t="shared" si="34"/>
        <v>1</v>
      </c>
      <c r="K139" s="3" t="str">
        <f t="shared" si="35"/>
        <v/>
      </c>
      <c r="L139" s="3" t="str">
        <f t="shared" si="36"/>
        <v/>
      </c>
      <c r="M139" s="3" t="str">
        <f t="shared" si="37"/>
        <v/>
      </c>
    </row>
    <row r="140" spans="1:13" ht="15" customHeight="1">
      <c r="A140" s="8"/>
      <c r="B140" s="8" t="s">
        <v>144</v>
      </c>
      <c r="C140" s="9">
        <v>138</v>
      </c>
      <c r="D140" s="13">
        <v>1.696</v>
      </c>
      <c r="E140" s="13">
        <v>5.56</v>
      </c>
      <c r="F140" s="13">
        <v>3.6379999999999999</v>
      </c>
      <c r="G140" s="13">
        <f>F140-D140</f>
        <v>1.9419999999999999</v>
      </c>
      <c r="H140" s="19">
        <f>(E140-G140)/E140</f>
        <v>0.65071942446043163</v>
      </c>
      <c r="I140" s="19"/>
      <c r="J140" s="3">
        <f t="shared" si="34"/>
        <v>1</v>
      </c>
      <c r="K140" s="3" t="str">
        <f t="shared" si="35"/>
        <v/>
      </c>
      <c r="L140" s="3" t="str">
        <f t="shared" si="36"/>
        <v/>
      </c>
      <c r="M140" s="3" t="str">
        <f t="shared" si="37"/>
        <v/>
      </c>
    </row>
    <row r="141" spans="1:13" ht="15" customHeight="1">
      <c r="A141" s="8"/>
      <c r="B141" s="8" t="s">
        <v>145</v>
      </c>
      <c r="C141" s="9">
        <v>139</v>
      </c>
      <c r="D141" s="13">
        <v>1.764</v>
      </c>
      <c r="E141" s="13">
        <v>5.34</v>
      </c>
      <c r="F141" s="13">
        <v>3.1059999999999999</v>
      </c>
      <c r="G141" s="13">
        <f t="shared" ref="G141:G148" si="38">F141-D141</f>
        <v>1.3419999999999999</v>
      </c>
      <c r="H141" s="19">
        <f t="shared" ref="H141:H148" si="39">(E141-G141)/E141</f>
        <v>0.7486891385767791</v>
      </c>
      <c r="I141" s="19"/>
      <c r="J141" s="3">
        <f t="shared" si="34"/>
        <v>1</v>
      </c>
      <c r="K141" s="3">
        <f t="shared" si="35"/>
        <v>1</v>
      </c>
      <c r="L141" s="3" t="str">
        <f t="shared" si="36"/>
        <v/>
      </c>
      <c r="M141" s="3" t="str">
        <f t="shared" si="37"/>
        <v/>
      </c>
    </row>
    <row r="142" spans="1:13" ht="15" customHeight="1">
      <c r="A142" s="8"/>
      <c r="B142" s="8" t="s">
        <v>146</v>
      </c>
      <c r="C142" s="9">
        <v>140</v>
      </c>
      <c r="D142" s="13">
        <v>1.774</v>
      </c>
      <c r="E142" s="13">
        <v>6.1529999999999996</v>
      </c>
      <c r="F142" s="13">
        <v>3.363</v>
      </c>
      <c r="G142" s="13">
        <f t="shared" si="38"/>
        <v>1.589</v>
      </c>
      <c r="H142" s="19">
        <f t="shared" si="39"/>
        <v>0.74175199089874866</v>
      </c>
      <c r="I142" s="19"/>
      <c r="J142" s="3">
        <f t="shared" si="34"/>
        <v>1</v>
      </c>
      <c r="K142" s="3">
        <f t="shared" si="35"/>
        <v>1</v>
      </c>
      <c r="L142" s="3" t="str">
        <f t="shared" si="36"/>
        <v/>
      </c>
      <c r="M142" s="3" t="str">
        <f t="shared" si="37"/>
        <v/>
      </c>
    </row>
    <row r="143" spans="1:13" ht="15" customHeight="1">
      <c r="A143" s="8" t="s">
        <v>467</v>
      </c>
      <c r="B143" s="8" t="s">
        <v>147</v>
      </c>
      <c r="C143" s="9">
        <v>141</v>
      </c>
      <c r="D143" s="13">
        <v>1.7230000000000001</v>
      </c>
      <c r="E143" s="13">
        <v>5.3689999999999998</v>
      </c>
      <c r="F143" s="13">
        <v>3.6360000000000001</v>
      </c>
      <c r="G143" s="13">
        <f t="shared" si="38"/>
        <v>1.913</v>
      </c>
      <c r="H143" s="19">
        <f t="shared" si="39"/>
        <v>0.64369528776308427</v>
      </c>
      <c r="I143" s="19"/>
      <c r="J143" s="3">
        <f t="shared" si="34"/>
        <v>1</v>
      </c>
      <c r="K143" s="3" t="str">
        <f t="shared" si="35"/>
        <v/>
      </c>
      <c r="L143" s="3" t="str">
        <f t="shared" si="36"/>
        <v/>
      </c>
      <c r="M143" s="3" t="str">
        <f t="shared" si="37"/>
        <v/>
      </c>
    </row>
    <row r="144" spans="1:13" ht="15" customHeight="1">
      <c r="A144" s="8"/>
      <c r="B144" s="8" t="s">
        <v>148</v>
      </c>
      <c r="C144" s="9">
        <v>142</v>
      </c>
      <c r="D144" s="13">
        <v>2.1139999999999999</v>
      </c>
      <c r="E144" s="13">
        <v>5.2229999999999999</v>
      </c>
      <c r="F144" s="13">
        <v>3.9289999999999998</v>
      </c>
      <c r="G144" s="13">
        <f t="shared" si="38"/>
        <v>1.8149999999999999</v>
      </c>
      <c r="H144" s="19">
        <f t="shared" si="39"/>
        <v>0.65249856404365303</v>
      </c>
      <c r="I144" s="19"/>
      <c r="J144" s="3">
        <f t="shared" si="34"/>
        <v>1</v>
      </c>
      <c r="K144" s="3" t="str">
        <f t="shared" si="35"/>
        <v/>
      </c>
      <c r="L144" s="3" t="str">
        <f t="shared" si="36"/>
        <v/>
      </c>
      <c r="M144" s="3" t="str">
        <f t="shared" si="37"/>
        <v/>
      </c>
    </row>
    <row r="145" spans="1:13" ht="15" customHeight="1">
      <c r="A145" s="8"/>
      <c r="B145" s="8" t="s">
        <v>149</v>
      </c>
      <c r="C145" s="9">
        <v>143</v>
      </c>
      <c r="D145" s="13">
        <v>2.1339999999999999</v>
      </c>
      <c r="E145" s="13">
        <v>5.5140000000000002</v>
      </c>
      <c r="F145" s="13">
        <v>4.5060000000000002</v>
      </c>
      <c r="G145" s="13">
        <f t="shared" si="38"/>
        <v>2.3720000000000003</v>
      </c>
      <c r="H145" s="19">
        <f t="shared" si="39"/>
        <v>0.56982227058396806</v>
      </c>
      <c r="I145" s="19"/>
      <c r="J145" s="3">
        <f t="shared" si="34"/>
        <v>1</v>
      </c>
      <c r="K145" s="3" t="str">
        <f t="shared" si="35"/>
        <v/>
      </c>
      <c r="L145" s="3" t="str">
        <f t="shared" si="36"/>
        <v/>
      </c>
      <c r="M145" s="3" t="str">
        <f t="shared" si="37"/>
        <v/>
      </c>
    </row>
    <row r="146" spans="1:13" ht="15" customHeight="1">
      <c r="A146" s="8"/>
      <c r="B146" s="8" t="s">
        <v>150</v>
      </c>
      <c r="C146" s="9">
        <v>144</v>
      </c>
      <c r="D146" s="13">
        <v>2.145</v>
      </c>
      <c r="E146" s="13">
        <v>5.2910000000000004</v>
      </c>
      <c r="F146" s="13">
        <v>4.6379999999999999</v>
      </c>
      <c r="G146" s="13">
        <f t="shared" si="38"/>
        <v>2.4929999999999999</v>
      </c>
      <c r="H146" s="19">
        <f t="shared" si="39"/>
        <v>0.52882252882252889</v>
      </c>
      <c r="I146" s="19"/>
      <c r="J146" s="3">
        <f t="shared" si="34"/>
        <v>1</v>
      </c>
      <c r="K146" s="3" t="str">
        <f t="shared" si="35"/>
        <v/>
      </c>
      <c r="L146" s="3" t="str">
        <f t="shared" si="36"/>
        <v/>
      </c>
      <c r="M146" s="3" t="str">
        <f t="shared" si="37"/>
        <v/>
      </c>
    </row>
    <row r="147" spans="1:13" ht="15" customHeight="1">
      <c r="A147" s="8"/>
      <c r="B147" s="8" t="s">
        <v>151</v>
      </c>
      <c r="C147" s="9">
        <v>145</v>
      </c>
      <c r="D147" s="13">
        <v>1.786</v>
      </c>
      <c r="E147" s="13">
        <v>5.5679999999999996</v>
      </c>
      <c r="F147" s="13">
        <v>4.306</v>
      </c>
      <c r="G147" s="13">
        <f t="shared" si="38"/>
        <v>2.52</v>
      </c>
      <c r="H147" s="19">
        <f t="shared" si="39"/>
        <v>0.54741379310344829</v>
      </c>
      <c r="I147" s="19"/>
      <c r="J147" s="3">
        <f t="shared" si="34"/>
        <v>1</v>
      </c>
      <c r="K147" s="3" t="str">
        <f t="shared" si="35"/>
        <v/>
      </c>
      <c r="L147" s="3" t="str">
        <f t="shared" si="36"/>
        <v/>
      </c>
      <c r="M147" s="3" t="str">
        <f t="shared" si="37"/>
        <v/>
      </c>
    </row>
    <row r="148" spans="1:13" ht="15" customHeight="1">
      <c r="A148" s="8"/>
      <c r="B148" s="8" t="s">
        <v>152</v>
      </c>
      <c r="C148" s="9">
        <v>146</v>
      </c>
      <c r="D148" s="13">
        <v>1.76</v>
      </c>
      <c r="E148" s="13">
        <v>5.1040000000000001</v>
      </c>
      <c r="F148" s="13">
        <v>4.085</v>
      </c>
      <c r="G148" s="13">
        <f t="shared" si="38"/>
        <v>2.3250000000000002</v>
      </c>
      <c r="H148" s="19">
        <f t="shared" si="39"/>
        <v>0.54447492163009403</v>
      </c>
      <c r="I148" s="19"/>
      <c r="J148" s="3">
        <f t="shared" si="34"/>
        <v>1</v>
      </c>
      <c r="K148" s="3" t="str">
        <f t="shared" si="35"/>
        <v/>
      </c>
      <c r="L148" s="3" t="str">
        <f t="shared" si="36"/>
        <v/>
      </c>
      <c r="M148" s="3" t="str">
        <f t="shared" si="37"/>
        <v/>
      </c>
    </row>
    <row r="149" spans="1:13" ht="15" customHeight="1">
      <c r="A149" s="8"/>
      <c r="B149" s="8" t="s">
        <v>153</v>
      </c>
      <c r="C149" s="9">
        <v>147</v>
      </c>
      <c r="D149" s="13">
        <v>1.7070000000000001</v>
      </c>
      <c r="E149" s="13">
        <v>5.28</v>
      </c>
      <c r="F149" s="13">
        <v>4.1749999999999998</v>
      </c>
      <c r="G149" s="13">
        <f>F149-D149</f>
        <v>2.468</v>
      </c>
      <c r="H149" s="19">
        <f>(E149-G149)/E149</f>
        <v>0.53257575757575759</v>
      </c>
      <c r="I149" s="19"/>
      <c r="J149" s="3">
        <f t="shared" si="34"/>
        <v>1</v>
      </c>
      <c r="K149" s="3" t="str">
        <f t="shared" si="35"/>
        <v/>
      </c>
      <c r="L149" s="3" t="str">
        <f t="shared" si="36"/>
        <v/>
      </c>
      <c r="M149" s="3" t="str">
        <f t="shared" si="37"/>
        <v/>
      </c>
    </row>
    <row r="150" spans="1:13" ht="15" customHeight="1">
      <c r="A150" s="14"/>
      <c r="B150" s="14" t="s">
        <v>154</v>
      </c>
      <c r="C150" s="15">
        <v>148</v>
      </c>
      <c r="D150" s="16">
        <v>1.758</v>
      </c>
      <c r="E150" s="16">
        <v>5.2489999999999997</v>
      </c>
      <c r="F150" s="16">
        <v>4.1440000000000001</v>
      </c>
      <c r="G150" s="13">
        <f>F150-D150</f>
        <v>2.3860000000000001</v>
      </c>
      <c r="H150" s="19">
        <f>(E150-G150)/E150</f>
        <v>0.54543722613831203</v>
      </c>
      <c r="I150" s="19"/>
      <c r="J150" s="3">
        <f t="shared" si="34"/>
        <v>1</v>
      </c>
      <c r="K150" s="3" t="str">
        <f t="shared" si="35"/>
        <v/>
      </c>
      <c r="L150" s="3" t="str">
        <f t="shared" si="36"/>
        <v/>
      </c>
      <c r="M150" s="3" t="str">
        <f t="shared" si="37"/>
        <v/>
      </c>
    </row>
    <row r="151" spans="1:13" ht="15" customHeight="1">
      <c r="A151" s="23" t="s">
        <v>463</v>
      </c>
      <c r="B151" s="23" t="s">
        <v>155</v>
      </c>
      <c r="C151" s="24">
        <v>149</v>
      </c>
      <c r="D151" s="25">
        <v>2.0920000000000001</v>
      </c>
      <c r="E151" s="25">
        <v>5.3650000000000002</v>
      </c>
      <c r="F151" s="25">
        <v>3.464</v>
      </c>
      <c r="G151" s="25">
        <f>F151-D151</f>
        <v>1.3719999999999999</v>
      </c>
      <c r="H151" s="26">
        <f>(E151-G151)/E151</f>
        <v>0.7442684063373719</v>
      </c>
      <c r="I151" s="19"/>
      <c r="J151" s="3">
        <f t="shared" si="34"/>
        <v>1</v>
      </c>
      <c r="K151" s="3">
        <f t="shared" si="35"/>
        <v>1</v>
      </c>
      <c r="L151" s="3" t="str">
        <f t="shared" si="36"/>
        <v/>
      </c>
      <c r="M151" s="3" t="str">
        <f t="shared" si="37"/>
        <v/>
      </c>
    </row>
    <row r="152" spans="1:13" ht="15" customHeight="1">
      <c r="A152" s="8"/>
      <c r="B152" s="8" t="s">
        <v>157</v>
      </c>
      <c r="C152" s="9">
        <v>160</v>
      </c>
      <c r="D152" s="13">
        <v>1.7789999999999999</v>
      </c>
      <c r="E152" s="13">
        <v>5.2539999999999996</v>
      </c>
      <c r="F152" s="13">
        <v>2.0169999999999999</v>
      </c>
      <c r="G152" s="13">
        <f>F152-D152</f>
        <v>0.23799999999999999</v>
      </c>
      <c r="H152" s="19">
        <f>(E152-G152)/E152</f>
        <v>0.95470118005329285</v>
      </c>
      <c r="I152" s="19"/>
      <c r="J152" s="3">
        <f t="shared" si="34"/>
        <v>1</v>
      </c>
      <c r="K152" s="3">
        <f t="shared" si="35"/>
        <v>1</v>
      </c>
      <c r="L152" s="3">
        <f t="shared" si="36"/>
        <v>1</v>
      </c>
      <c r="M152" s="3">
        <f t="shared" si="37"/>
        <v>1</v>
      </c>
    </row>
    <row r="153" spans="1:13" ht="15" customHeight="1">
      <c r="A153" s="8"/>
      <c r="B153" s="8" t="s">
        <v>158</v>
      </c>
      <c r="C153" s="9">
        <v>161</v>
      </c>
      <c r="D153" s="13">
        <v>1.728</v>
      </c>
      <c r="E153" s="13">
        <v>5.0750000000000002</v>
      </c>
      <c r="F153" s="13">
        <v>2.5219999999999998</v>
      </c>
      <c r="G153" s="13">
        <f>F153-D153</f>
        <v>0.79399999999999982</v>
      </c>
      <c r="H153" s="19">
        <f>(E153-G153)/E153</f>
        <v>0.84354679802955679</v>
      </c>
      <c r="I153" s="19"/>
      <c r="J153" s="3">
        <f t="shared" si="34"/>
        <v>1</v>
      </c>
      <c r="K153" s="3">
        <f t="shared" si="35"/>
        <v>1</v>
      </c>
      <c r="L153" s="3">
        <f t="shared" si="36"/>
        <v>1</v>
      </c>
      <c r="M153" s="3" t="str">
        <f t="shared" si="37"/>
        <v/>
      </c>
    </row>
    <row r="154" spans="1:13" ht="15" customHeight="1">
      <c r="A154" s="8"/>
      <c r="B154" s="8" t="s">
        <v>159</v>
      </c>
      <c r="C154" s="9">
        <v>162</v>
      </c>
      <c r="D154" s="13">
        <v>1.6890000000000001</v>
      </c>
      <c r="E154" s="13">
        <v>5.7329999999999997</v>
      </c>
      <c r="F154" s="13">
        <v>1.887</v>
      </c>
      <c r="G154" s="13">
        <f t="shared" ref="G154:G160" si="40">F154-D154</f>
        <v>0.19799999999999995</v>
      </c>
      <c r="H154" s="19">
        <f t="shared" ref="H154:H160" si="41">(E154-G154)/E154</f>
        <v>0.96546310832025128</v>
      </c>
      <c r="I154" s="19"/>
      <c r="J154" s="3">
        <f t="shared" si="34"/>
        <v>1</v>
      </c>
      <c r="K154" s="3">
        <f t="shared" si="35"/>
        <v>1</v>
      </c>
      <c r="L154" s="3">
        <f t="shared" si="36"/>
        <v>1</v>
      </c>
      <c r="M154" s="3">
        <f t="shared" si="37"/>
        <v>1</v>
      </c>
    </row>
    <row r="155" spans="1:13" ht="15" customHeight="1">
      <c r="A155" s="8"/>
      <c r="B155" s="8" t="s">
        <v>160</v>
      </c>
      <c r="C155" s="9">
        <v>163</v>
      </c>
      <c r="D155" s="13">
        <v>1.7809999999999999</v>
      </c>
      <c r="E155" s="13">
        <v>5.0730000000000004</v>
      </c>
      <c r="F155" s="13">
        <v>2.117</v>
      </c>
      <c r="G155" s="13">
        <f t="shared" si="40"/>
        <v>0.33600000000000008</v>
      </c>
      <c r="H155" s="19">
        <f t="shared" si="41"/>
        <v>0.9337670017740981</v>
      </c>
      <c r="I155" s="19"/>
      <c r="J155" s="3">
        <f t="shared" si="34"/>
        <v>1</v>
      </c>
      <c r="K155" s="3">
        <f t="shared" si="35"/>
        <v>1</v>
      </c>
      <c r="L155" s="3">
        <f t="shared" si="36"/>
        <v>1</v>
      </c>
      <c r="M155" s="3">
        <f t="shared" si="37"/>
        <v>1</v>
      </c>
    </row>
    <row r="156" spans="1:13" ht="15" customHeight="1">
      <c r="A156" s="8"/>
      <c r="B156" s="8" t="s">
        <v>161</v>
      </c>
      <c r="C156" s="9">
        <v>164</v>
      </c>
      <c r="D156" s="13">
        <v>1.792</v>
      </c>
      <c r="E156" s="13">
        <v>5.3579999999999997</v>
      </c>
      <c r="F156" s="13">
        <v>3.7549999999999999</v>
      </c>
      <c r="G156" s="13">
        <f t="shared" si="40"/>
        <v>1.9629999999999999</v>
      </c>
      <c r="H156" s="19">
        <f t="shared" si="41"/>
        <v>0.6336319522209779</v>
      </c>
      <c r="I156" s="19"/>
      <c r="J156" s="3">
        <f t="shared" si="34"/>
        <v>1</v>
      </c>
      <c r="K156" s="3" t="str">
        <f t="shared" si="35"/>
        <v/>
      </c>
      <c r="L156" s="3" t="str">
        <f t="shared" si="36"/>
        <v/>
      </c>
      <c r="M156" s="3" t="str">
        <f t="shared" si="37"/>
        <v/>
      </c>
    </row>
    <row r="157" spans="1:13" ht="15" customHeight="1">
      <c r="A157" s="8"/>
      <c r="B157" s="8" t="s">
        <v>162</v>
      </c>
      <c r="C157" s="9">
        <v>165</v>
      </c>
      <c r="D157" s="13">
        <v>2.0840000000000001</v>
      </c>
      <c r="E157" s="13">
        <v>5.4470000000000001</v>
      </c>
      <c r="F157" s="13">
        <v>5.1760000000000002</v>
      </c>
      <c r="G157" s="13">
        <f t="shared" si="40"/>
        <v>3.0920000000000001</v>
      </c>
      <c r="H157" s="19">
        <f t="shared" si="41"/>
        <v>0.43234808151275933</v>
      </c>
      <c r="I157" s="19"/>
      <c r="J157" s="3" t="str">
        <f t="shared" si="34"/>
        <v/>
      </c>
      <c r="K157" s="3" t="str">
        <f t="shared" si="35"/>
        <v/>
      </c>
      <c r="L157" s="3" t="str">
        <f t="shared" si="36"/>
        <v/>
      </c>
      <c r="M157" s="3" t="str">
        <f t="shared" si="37"/>
        <v/>
      </c>
    </row>
    <row r="158" spans="1:13" ht="15" customHeight="1">
      <c r="A158" s="8"/>
      <c r="B158" s="8" t="s">
        <v>163</v>
      </c>
      <c r="C158" s="9">
        <v>166</v>
      </c>
      <c r="D158" s="13">
        <v>2.1720000000000002</v>
      </c>
      <c r="E158" s="13">
        <v>10.035</v>
      </c>
      <c r="F158" s="13">
        <v>7.9379999999999997</v>
      </c>
      <c r="G158" s="13">
        <f t="shared" si="40"/>
        <v>5.766</v>
      </c>
      <c r="H158" s="19">
        <f t="shared" si="41"/>
        <v>0.42541106128550077</v>
      </c>
      <c r="I158" s="19"/>
      <c r="J158" s="3" t="str">
        <f t="shared" si="34"/>
        <v/>
      </c>
      <c r="K158" s="3" t="str">
        <f t="shared" si="35"/>
        <v/>
      </c>
      <c r="L158" s="3" t="str">
        <f t="shared" si="36"/>
        <v/>
      </c>
      <c r="M158" s="3" t="str">
        <f t="shared" si="37"/>
        <v/>
      </c>
    </row>
    <row r="159" spans="1:13" ht="15" customHeight="1">
      <c r="A159" s="8"/>
      <c r="B159" s="8" t="s">
        <v>164</v>
      </c>
      <c r="C159" s="9">
        <v>167</v>
      </c>
      <c r="D159" s="13">
        <v>2.08</v>
      </c>
      <c r="E159" s="13">
        <v>5.0449999999999999</v>
      </c>
      <c r="F159" s="13">
        <v>4.7779999999999996</v>
      </c>
      <c r="G159" s="13">
        <f t="shared" si="40"/>
        <v>2.6979999999999995</v>
      </c>
      <c r="H159" s="19">
        <f t="shared" si="41"/>
        <v>0.46521308225966312</v>
      </c>
      <c r="I159" s="19"/>
      <c r="J159" s="3" t="str">
        <f t="shared" si="34"/>
        <v/>
      </c>
      <c r="K159" s="3" t="str">
        <f t="shared" si="35"/>
        <v/>
      </c>
      <c r="L159" s="3" t="str">
        <f t="shared" si="36"/>
        <v/>
      </c>
      <c r="M159" s="3" t="str">
        <f t="shared" si="37"/>
        <v/>
      </c>
    </row>
    <row r="160" spans="1:13" ht="15" customHeight="1">
      <c r="A160" s="8" t="s">
        <v>156</v>
      </c>
      <c r="B160" s="8" t="s">
        <v>165</v>
      </c>
      <c r="C160" s="9">
        <v>168</v>
      </c>
      <c r="D160" s="13">
        <v>2.157</v>
      </c>
      <c r="E160" s="13">
        <v>9.4789999999999992</v>
      </c>
      <c r="F160" s="13">
        <v>8.1890000000000001</v>
      </c>
      <c r="G160" s="13">
        <f t="shared" si="40"/>
        <v>6.032</v>
      </c>
      <c r="H160" s="19">
        <f t="shared" si="41"/>
        <v>0.36364595421457951</v>
      </c>
      <c r="I160" s="19"/>
      <c r="J160" s="3" t="str">
        <f t="shared" si="34"/>
        <v/>
      </c>
      <c r="K160" s="3" t="str">
        <f t="shared" si="35"/>
        <v/>
      </c>
      <c r="L160" s="3" t="str">
        <f t="shared" si="36"/>
        <v/>
      </c>
      <c r="M160" s="3" t="str">
        <f t="shared" si="37"/>
        <v/>
      </c>
    </row>
    <row r="161" spans="1:13" ht="15" customHeight="1">
      <c r="A161" s="8"/>
      <c r="B161" s="8" t="s">
        <v>166</v>
      </c>
      <c r="C161" s="9">
        <v>169</v>
      </c>
      <c r="D161" s="13"/>
      <c r="E161" s="13"/>
      <c r="F161" s="13"/>
      <c r="G161" s="13"/>
      <c r="H161" s="19"/>
      <c r="I161" s="19"/>
      <c r="J161" s="3" t="str">
        <f t="shared" si="34"/>
        <v/>
      </c>
      <c r="K161" s="3" t="str">
        <f t="shared" si="35"/>
        <v/>
      </c>
      <c r="L161" s="3" t="str">
        <f t="shared" si="36"/>
        <v/>
      </c>
      <c r="M161" s="3" t="str">
        <f t="shared" si="37"/>
        <v/>
      </c>
    </row>
    <row r="162" spans="1:13" ht="15" customHeight="1">
      <c r="A162" s="8"/>
      <c r="B162" s="8" t="s">
        <v>167</v>
      </c>
      <c r="C162" s="9">
        <v>170</v>
      </c>
      <c r="D162" s="13">
        <v>1.74</v>
      </c>
      <c r="E162" s="13">
        <v>5.415</v>
      </c>
      <c r="F162" s="13">
        <v>6.5519999999999996</v>
      </c>
      <c r="G162" s="13">
        <f>F162-D162</f>
        <v>4.8119999999999994</v>
      </c>
      <c r="H162" s="19">
        <f>(E162-G162)/E162</f>
        <v>0.11135734072022173</v>
      </c>
      <c r="I162" s="19"/>
      <c r="J162" s="3" t="str">
        <f t="shared" si="34"/>
        <v/>
      </c>
      <c r="K162" s="3" t="str">
        <f t="shared" si="35"/>
        <v/>
      </c>
      <c r="L162" s="3" t="str">
        <f t="shared" si="36"/>
        <v/>
      </c>
      <c r="M162" s="3" t="str">
        <f t="shared" si="37"/>
        <v/>
      </c>
    </row>
    <row r="163" spans="1:13" ht="15" customHeight="1">
      <c r="A163" s="8"/>
      <c r="B163" s="8" t="s">
        <v>168</v>
      </c>
      <c r="C163" s="9">
        <v>171</v>
      </c>
      <c r="D163" s="13">
        <v>2.1179999999999999</v>
      </c>
      <c r="E163" s="13">
        <v>6.01</v>
      </c>
      <c r="F163" s="13">
        <v>3.9380000000000002</v>
      </c>
      <c r="G163" s="13">
        <f t="shared" ref="G163:G170" si="42">F163-D163</f>
        <v>1.8200000000000003</v>
      </c>
      <c r="H163" s="19">
        <f t="shared" ref="H163:H170" si="43">(E163-G163)/E163</f>
        <v>0.69717138103161391</v>
      </c>
      <c r="I163" s="19"/>
      <c r="J163" s="3">
        <f t="shared" si="34"/>
        <v>1</v>
      </c>
      <c r="K163" s="3" t="str">
        <f t="shared" si="35"/>
        <v/>
      </c>
      <c r="L163" s="3" t="str">
        <f t="shared" si="36"/>
        <v/>
      </c>
      <c r="M163" s="3" t="str">
        <f t="shared" si="37"/>
        <v/>
      </c>
    </row>
    <row r="164" spans="1:13" ht="15" customHeight="1">
      <c r="A164" s="8"/>
      <c r="B164" s="8" t="s">
        <v>169</v>
      </c>
      <c r="C164" s="9">
        <v>172</v>
      </c>
      <c r="D164" s="13">
        <v>2.0979999999999999</v>
      </c>
      <c r="E164" s="13">
        <v>6.25</v>
      </c>
      <c r="F164" s="13">
        <v>3.9540000000000002</v>
      </c>
      <c r="G164" s="13">
        <f t="shared" si="42"/>
        <v>1.8560000000000003</v>
      </c>
      <c r="H164" s="19">
        <f t="shared" si="43"/>
        <v>0.70304</v>
      </c>
      <c r="I164" s="19"/>
      <c r="J164" s="3">
        <f t="shared" si="34"/>
        <v>1</v>
      </c>
      <c r="K164" s="3">
        <f t="shared" si="35"/>
        <v>1</v>
      </c>
      <c r="L164" s="3" t="str">
        <f t="shared" si="36"/>
        <v/>
      </c>
      <c r="M164" s="3" t="str">
        <f t="shared" si="37"/>
        <v/>
      </c>
    </row>
    <row r="165" spans="1:13" ht="15" customHeight="1">
      <c r="A165" s="8"/>
      <c r="B165" s="8" t="s">
        <v>170</v>
      </c>
      <c r="C165" s="9">
        <v>173</v>
      </c>
      <c r="D165" s="13">
        <v>2.1379999999999999</v>
      </c>
      <c r="E165" s="13">
        <v>5.2430000000000003</v>
      </c>
      <c r="F165" s="13">
        <v>4.359</v>
      </c>
      <c r="G165" s="13">
        <f t="shared" si="42"/>
        <v>2.2210000000000001</v>
      </c>
      <c r="H165" s="19">
        <f t="shared" si="43"/>
        <v>0.57638756437154304</v>
      </c>
      <c r="I165" s="19"/>
      <c r="J165" s="3">
        <f t="shared" si="34"/>
        <v>1</v>
      </c>
      <c r="K165" s="3" t="str">
        <f t="shared" si="35"/>
        <v/>
      </c>
      <c r="L165" s="3" t="str">
        <f t="shared" si="36"/>
        <v/>
      </c>
      <c r="M165" s="3" t="str">
        <f t="shared" si="37"/>
        <v/>
      </c>
    </row>
    <row r="166" spans="1:13" ht="15" customHeight="1">
      <c r="A166" s="8"/>
      <c r="B166" s="8" t="s">
        <v>171</v>
      </c>
      <c r="C166" s="9">
        <v>174</v>
      </c>
      <c r="D166" s="13">
        <v>2.1230000000000002</v>
      </c>
      <c r="E166" s="13">
        <v>5.3949999999999996</v>
      </c>
      <c r="F166" s="13">
        <v>4.3650000000000002</v>
      </c>
      <c r="G166" s="13">
        <f t="shared" si="42"/>
        <v>2.242</v>
      </c>
      <c r="H166" s="19">
        <f t="shared" si="43"/>
        <v>0.58443002780352171</v>
      </c>
      <c r="I166" s="19"/>
      <c r="J166" s="3">
        <f t="shared" si="34"/>
        <v>1</v>
      </c>
      <c r="K166" s="3" t="str">
        <f t="shared" si="35"/>
        <v/>
      </c>
      <c r="L166" s="3" t="str">
        <f t="shared" si="36"/>
        <v/>
      </c>
      <c r="M166" s="3" t="str">
        <f t="shared" si="37"/>
        <v/>
      </c>
    </row>
    <row r="167" spans="1:13" ht="15" customHeight="1">
      <c r="A167" s="8"/>
      <c r="B167" s="8" t="s">
        <v>172</v>
      </c>
      <c r="C167" s="9">
        <v>175</v>
      </c>
      <c r="D167" s="13">
        <v>2.1160000000000001</v>
      </c>
      <c r="E167" s="13">
        <v>6.02</v>
      </c>
      <c r="F167" s="13">
        <v>4.6050000000000004</v>
      </c>
      <c r="G167" s="13">
        <f t="shared" si="42"/>
        <v>2.4890000000000003</v>
      </c>
      <c r="H167" s="19">
        <f t="shared" si="43"/>
        <v>0.58654485049833882</v>
      </c>
      <c r="I167" s="19"/>
      <c r="J167" s="3">
        <f t="shared" si="34"/>
        <v>1</v>
      </c>
      <c r="K167" s="3" t="str">
        <f t="shared" si="35"/>
        <v/>
      </c>
      <c r="L167" s="3" t="str">
        <f t="shared" si="36"/>
        <v/>
      </c>
      <c r="M167" s="3" t="str">
        <f t="shared" si="37"/>
        <v/>
      </c>
    </row>
    <row r="168" spans="1:13" ht="15" customHeight="1">
      <c r="A168" s="8"/>
      <c r="B168" s="8" t="s">
        <v>173</v>
      </c>
      <c r="C168" s="9">
        <v>176</v>
      </c>
      <c r="D168" s="13">
        <v>2.105</v>
      </c>
      <c r="E168" s="13">
        <v>5.3959999999999999</v>
      </c>
      <c r="F168" s="13">
        <v>2.81</v>
      </c>
      <c r="G168" s="13">
        <f t="shared" si="42"/>
        <v>0.70500000000000007</v>
      </c>
      <c r="H168" s="19">
        <f t="shared" si="43"/>
        <v>0.86934766493699034</v>
      </c>
      <c r="I168" s="19"/>
      <c r="J168" s="3">
        <f t="shared" si="34"/>
        <v>1</v>
      </c>
      <c r="K168" s="3">
        <f t="shared" si="35"/>
        <v>1</v>
      </c>
      <c r="L168" s="3">
        <f t="shared" si="36"/>
        <v>1</v>
      </c>
      <c r="M168" s="3" t="str">
        <f t="shared" si="37"/>
        <v/>
      </c>
    </row>
    <row r="169" spans="1:13" ht="15" customHeight="1">
      <c r="A169" s="8" t="s">
        <v>468</v>
      </c>
      <c r="B169" s="8" t="s">
        <v>174</v>
      </c>
      <c r="C169" s="9">
        <v>177</v>
      </c>
      <c r="D169" s="13">
        <v>2.0950000000000002</v>
      </c>
      <c r="E169" s="13">
        <v>5.6310000000000002</v>
      </c>
      <c r="F169" s="13">
        <v>2.4180000000000001</v>
      </c>
      <c r="G169" s="13">
        <f t="shared" si="42"/>
        <v>0.32299999999999995</v>
      </c>
      <c r="H169" s="19">
        <f t="shared" si="43"/>
        <v>0.9426389628840347</v>
      </c>
      <c r="I169" s="19"/>
      <c r="J169" s="3">
        <f t="shared" si="34"/>
        <v>1</v>
      </c>
      <c r="K169" s="3">
        <f t="shared" si="35"/>
        <v>1</v>
      </c>
      <c r="L169" s="3">
        <f t="shared" si="36"/>
        <v>1</v>
      </c>
      <c r="M169" s="3">
        <f t="shared" si="37"/>
        <v>1</v>
      </c>
    </row>
    <row r="170" spans="1:13" ht="15" customHeight="1">
      <c r="A170" s="8"/>
      <c r="B170" s="8" t="s">
        <v>175</v>
      </c>
      <c r="C170" s="9">
        <v>178</v>
      </c>
      <c r="D170" s="13">
        <v>1.7889999999999999</v>
      </c>
      <c r="E170" s="13">
        <v>5.2960000000000003</v>
      </c>
      <c r="F170" s="13">
        <v>2.544</v>
      </c>
      <c r="G170" s="13">
        <f t="shared" si="42"/>
        <v>0.75500000000000012</v>
      </c>
      <c r="H170" s="19">
        <f t="shared" si="43"/>
        <v>0.85743957703927498</v>
      </c>
      <c r="I170" s="19"/>
      <c r="J170" s="3">
        <f t="shared" si="34"/>
        <v>1</v>
      </c>
      <c r="K170" s="3">
        <f t="shared" si="35"/>
        <v>1</v>
      </c>
      <c r="L170" s="3">
        <f t="shared" si="36"/>
        <v>1</v>
      </c>
      <c r="M170" s="3" t="str">
        <f t="shared" si="37"/>
        <v/>
      </c>
    </row>
    <row r="171" spans="1:13" ht="15" customHeight="1">
      <c r="A171" s="8"/>
      <c r="B171" s="8" t="s">
        <v>176</v>
      </c>
      <c r="C171" s="9">
        <v>179</v>
      </c>
      <c r="D171" s="13">
        <v>2.1230000000000002</v>
      </c>
      <c r="E171" s="13">
        <v>5.907</v>
      </c>
      <c r="F171" s="13">
        <v>2.7509999999999999</v>
      </c>
      <c r="G171" s="13">
        <f t="shared" ref="G171:G179" si="44">F171-D171</f>
        <v>0.62799999999999967</v>
      </c>
      <c r="H171" s="19">
        <f t="shared" ref="H171:H179" si="45">(E171-G171)/E171</f>
        <v>0.89368545793126797</v>
      </c>
      <c r="I171" s="19"/>
      <c r="J171" s="3">
        <f t="shared" si="34"/>
        <v>1</v>
      </c>
      <c r="K171" s="3">
        <f t="shared" si="35"/>
        <v>1</v>
      </c>
      <c r="L171" s="3">
        <f t="shared" si="36"/>
        <v>1</v>
      </c>
      <c r="M171" s="3" t="str">
        <f t="shared" si="37"/>
        <v/>
      </c>
    </row>
    <row r="172" spans="1:13" ht="15" customHeight="1">
      <c r="A172" s="8"/>
      <c r="B172" s="8" t="s">
        <v>177</v>
      </c>
      <c r="C172" s="9">
        <v>180</v>
      </c>
      <c r="D172" s="13">
        <v>1.7090000000000001</v>
      </c>
      <c r="E172" s="13">
        <v>5.2809999999999997</v>
      </c>
      <c r="F172" s="13">
        <v>2.2570000000000001</v>
      </c>
      <c r="G172" s="13">
        <f t="shared" si="44"/>
        <v>0.54800000000000004</v>
      </c>
      <c r="H172" s="19">
        <f t="shared" si="45"/>
        <v>0.8962317742851732</v>
      </c>
      <c r="I172" s="19"/>
      <c r="J172" s="3">
        <f t="shared" si="34"/>
        <v>1</v>
      </c>
      <c r="K172" s="3">
        <f t="shared" si="35"/>
        <v>1</v>
      </c>
      <c r="L172" s="3">
        <f t="shared" si="36"/>
        <v>1</v>
      </c>
      <c r="M172" s="3" t="str">
        <f t="shared" si="37"/>
        <v/>
      </c>
    </row>
    <row r="173" spans="1:13" ht="15" customHeight="1">
      <c r="A173" s="8"/>
      <c r="B173" s="8" t="s">
        <v>178</v>
      </c>
      <c r="C173" s="9">
        <v>181</v>
      </c>
      <c r="D173" s="13">
        <v>2.1070000000000002</v>
      </c>
      <c r="E173" s="13">
        <v>5.3620000000000001</v>
      </c>
      <c r="F173" s="13">
        <v>2.8460000000000001</v>
      </c>
      <c r="G173" s="13">
        <f t="shared" si="44"/>
        <v>0.73899999999999988</v>
      </c>
      <c r="H173" s="19">
        <f t="shared" si="45"/>
        <v>0.86217829168220816</v>
      </c>
      <c r="I173" s="19"/>
      <c r="J173" s="3">
        <f t="shared" si="34"/>
        <v>1</v>
      </c>
      <c r="K173" s="3">
        <f t="shared" si="35"/>
        <v>1</v>
      </c>
      <c r="L173" s="3">
        <f t="shared" si="36"/>
        <v>1</v>
      </c>
      <c r="M173" s="3" t="str">
        <f t="shared" si="37"/>
        <v/>
      </c>
    </row>
    <row r="174" spans="1:13" ht="15" customHeight="1">
      <c r="A174" s="8"/>
      <c r="B174" s="8" t="s">
        <v>179</v>
      </c>
      <c r="C174" s="9">
        <v>182</v>
      </c>
      <c r="D174" s="27">
        <v>1.7509999999999999</v>
      </c>
      <c r="E174" s="13">
        <v>5.1379999999999999</v>
      </c>
      <c r="F174" s="13">
        <v>2.6880000000000002</v>
      </c>
      <c r="G174" s="13">
        <f t="shared" si="44"/>
        <v>0.93700000000000028</v>
      </c>
      <c r="H174" s="19">
        <f t="shared" si="45"/>
        <v>0.81763332035811598</v>
      </c>
      <c r="I174" s="19"/>
      <c r="J174" s="3">
        <f t="shared" si="34"/>
        <v>1</v>
      </c>
      <c r="K174" s="3">
        <f t="shared" si="35"/>
        <v>1</v>
      </c>
      <c r="L174" s="3">
        <f t="shared" si="36"/>
        <v>1</v>
      </c>
      <c r="M174" s="3" t="str">
        <f t="shared" si="37"/>
        <v/>
      </c>
    </row>
    <row r="175" spans="1:13" ht="15" customHeight="1">
      <c r="A175" s="8"/>
      <c r="B175" s="8" t="s">
        <v>180</v>
      </c>
      <c r="C175" s="9">
        <v>183</v>
      </c>
      <c r="D175" s="13">
        <v>2.1070000000000002</v>
      </c>
      <c r="E175" s="13">
        <v>5.7350000000000003</v>
      </c>
      <c r="F175" s="13">
        <v>4.0830000000000002</v>
      </c>
      <c r="G175" s="13">
        <f t="shared" si="44"/>
        <v>1.976</v>
      </c>
      <c r="H175" s="19">
        <f t="shared" si="45"/>
        <v>0.65544899738448126</v>
      </c>
      <c r="I175" s="19"/>
      <c r="J175" s="3">
        <f t="shared" si="34"/>
        <v>1</v>
      </c>
      <c r="K175" s="3" t="str">
        <f t="shared" si="35"/>
        <v/>
      </c>
      <c r="L175" s="3" t="str">
        <f t="shared" si="36"/>
        <v/>
      </c>
      <c r="M175" s="3" t="str">
        <f t="shared" si="37"/>
        <v/>
      </c>
    </row>
    <row r="176" spans="1:13" ht="15" customHeight="1">
      <c r="A176" s="8"/>
      <c r="B176" s="8" t="s">
        <v>181</v>
      </c>
      <c r="C176" s="9">
        <v>184</v>
      </c>
      <c r="D176" s="13">
        <v>1.7849999999999999</v>
      </c>
      <c r="E176" s="13">
        <v>5.3209999999999997</v>
      </c>
      <c r="F176" s="13">
        <v>3.484</v>
      </c>
      <c r="G176" s="13">
        <f t="shared" si="44"/>
        <v>1.6990000000000001</v>
      </c>
      <c r="H176" s="19">
        <f t="shared" si="45"/>
        <v>0.68069911670738581</v>
      </c>
      <c r="I176" s="19"/>
      <c r="J176" s="3">
        <f t="shared" si="34"/>
        <v>1</v>
      </c>
      <c r="K176" s="3" t="str">
        <f t="shared" si="35"/>
        <v/>
      </c>
      <c r="L176" s="3" t="str">
        <f t="shared" si="36"/>
        <v/>
      </c>
      <c r="M176" s="3" t="str">
        <f t="shared" si="37"/>
        <v/>
      </c>
    </row>
    <row r="177" spans="1:13" ht="15" customHeight="1">
      <c r="A177" s="8"/>
      <c r="B177" s="8" t="s">
        <v>182</v>
      </c>
      <c r="C177" s="9">
        <v>185</v>
      </c>
      <c r="D177" s="13">
        <v>1.736</v>
      </c>
      <c r="E177" s="13">
        <v>5.2709999999999999</v>
      </c>
      <c r="F177" s="13">
        <v>2.7890000000000001</v>
      </c>
      <c r="G177" s="13">
        <f t="shared" si="44"/>
        <v>1.0530000000000002</v>
      </c>
      <c r="H177" s="19">
        <f t="shared" si="45"/>
        <v>0.80022766078542973</v>
      </c>
      <c r="I177" s="19"/>
      <c r="J177" s="3">
        <f t="shared" si="34"/>
        <v>1</v>
      </c>
      <c r="K177" s="3">
        <f t="shared" si="35"/>
        <v>1</v>
      </c>
      <c r="L177" s="3">
        <f t="shared" si="36"/>
        <v>1</v>
      </c>
      <c r="M177" s="3" t="str">
        <f t="shared" si="37"/>
        <v/>
      </c>
    </row>
    <row r="178" spans="1:13" ht="15" customHeight="1">
      <c r="A178" s="8"/>
      <c r="B178" s="8" t="s">
        <v>183</v>
      </c>
      <c r="C178" s="9">
        <v>186</v>
      </c>
      <c r="D178" s="13">
        <v>1.7250000000000001</v>
      </c>
      <c r="E178" s="13">
        <v>5.1210000000000004</v>
      </c>
      <c r="F178" s="13">
        <v>2.988</v>
      </c>
      <c r="G178" s="13">
        <f t="shared" si="44"/>
        <v>1.2629999999999999</v>
      </c>
      <c r="H178" s="19">
        <f t="shared" si="45"/>
        <v>0.7533684827182191</v>
      </c>
      <c r="I178" s="19"/>
      <c r="J178" s="3">
        <f t="shared" si="34"/>
        <v>1</v>
      </c>
      <c r="K178" s="3">
        <f t="shared" si="35"/>
        <v>1</v>
      </c>
      <c r="L178" s="3" t="str">
        <f t="shared" si="36"/>
        <v/>
      </c>
      <c r="M178" s="3" t="str">
        <f t="shared" si="37"/>
        <v/>
      </c>
    </row>
    <row r="179" spans="1:13" ht="15" customHeight="1">
      <c r="A179" s="8"/>
      <c r="B179" s="8" t="s">
        <v>184</v>
      </c>
      <c r="C179" s="9">
        <v>187</v>
      </c>
      <c r="D179" s="13">
        <v>1.7509999999999999</v>
      </c>
      <c r="E179" s="13">
        <v>5.0270000000000001</v>
      </c>
      <c r="F179" s="13">
        <v>2.7989999999999999</v>
      </c>
      <c r="G179" s="13">
        <f t="shared" si="44"/>
        <v>1.048</v>
      </c>
      <c r="H179" s="19">
        <f t="shared" si="45"/>
        <v>0.79152576089118754</v>
      </c>
      <c r="I179" s="19"/>
      <c r="J179" s="3">
        <f t="shared" si="34"/>
        <v>1</v>
      </c>
      <c r="K179" s="3">
        <f t="shared" si="35"/>
        <v>1</v>
      </c>
      <c r="L179" s="3" t="str">
        <f t="shared" si="36"/>
        <v/>
      </c>
      <c r="M179" s="3" t="str">
        <f t="shared" si="37"/>
        <v/>
      </c>
    </row>
    <row r="180" spans="1:13" ht="15" customHeight="1">
      <c r="A180" s="8"/>
      <c r="B180" s="8" t="s">
        <v>185</v>
      </c>
      <c r="C180" s="9">
        <v>188</v>
      </c>
      <c r="D180" s="13">
        <v>2.1179999999999999</v>
      </c>
      <c r="E180" s="13">
        <v>5.3810000000000002</v>
      </c>
      <c r="F180" s="13">
        <v>4.0389999999999997</v>
      </c>
      <c r="G180" s="13">
        <f>F180-D180</f>
        <v>1.9209999999999998</v>
      </c>
      <c r="H180" s="19">
        <f>(E180-G180)/E180</f>
        <v>0.64300315926407736</v>
      </c>
      <c r="I180" s="19"/>
      <c r="J180" s="3">
        <f t="shared" si="34"/>
        <v>1</v>
      </c>
      <c r="K180" s="3" t="str">
        <f t="shared" si="35"/>
        <v/>
      </c>
      <c r="L180" s="3" t="str">
        <f t="shared" si="36"/>
        <v/>
      </c>
      <c r="M180" s="3" t="str">
        <f t="shared" si="37"/>
        <v/>
      </c>
    </row>
    <row r="181" spans="1:13" ht="15" customHeight="1">
      <c r="A181" s="8"/>
      <c r="B181" s="8" t="s">
        <v>186</v>
      </c>
      <c r="C181" s="9">
        <v>189</v>
      </c>
      <c r="D181" s="13">
        <v>1.6459999999999999</v>
      </c>
      <c r="E181" s="13">
        <v>5.0819999999999999</v>
      </c>
      <c r="F181" s="13">
        <v>3.6139999999999999</v>
      </c>
      <c r="G181" s="13">
        <f>F181-D181</f>
        <v>1.968</v>
      </c>
      <c r="H181" s="19">
        <f>(E181-G181)/E181</f>
        <v>0.61275088547815815</v>
      </c>
      <c r="I181" s="19"/>
      <c r="J181" s="3">
        <f t="shared" si="34"/>
        <v>1</v>
      </c>
      <c r="K181" s="3" t="str">
        <f t="shared" si="35"/>
        <v/>
      </c>
      <c r="L181" s="3" t="str">
        <f t="shared" si="36"/>
        <v/>
      </c>
      <c r="M181" s="3" t="str">
        <f t="shared" si="37"/>
        <v/>
      </c>
    </row>
    <row r="182" spans="1:13" ht="15" customHeight="1">
      <c r="A182" s="8"/>
      <c r="B182" s="8" t="s">
        <v>187</v>
      </c>
      <c r="C182" s="9">
        <v>190</v>
      </c>
      <c r="D182" s="13">
        <v>1.7310000000000001</v>
      </c>
      <c r="E182" s="13">
        <v>5.1660000000000004</v>
      </c>
      <c r="F182" s="13">
        <v>3.3380000000000001</v>
      </c>
      <c r="G182" s="13">
        <f>F182-D182</f>
        <v>1.607</v>
      </c>
      <c r="H182" s="19">
        <f>(E182-G182)/E182</f>
        <v>0.68892760356174987</v>
      </c>
      <c r="I182" s="19"/>
      <c r="J182" s="3">
        <f t="shared" si="34"/>
        <v>1</v>
      </c>
      <c r="K182" s="3" t="str">
        <f t="shared" si="35"/>
        <v/>
      </c>
      <c r="L182" s="3" t="str">
        <f t="shared" si="36"/>
        <v/>
      </c>
      <c r="M182" s="3" t="str">
        <f t="shared" si="37"/>
        <v/>
      </c>
    </row>
    <row r="183" spans="1:13" ht="15" customHeight="1">
      <c r="A183" s="8"/>
      <c r="B183" s="8" t="s">
        <v>188</v>
      </c>
      <c r="C183" s="9">
        <v>191</v>
      </c>
      <c r="D183" s="13">
        <v>1.8109999999999999</v>
      </c>
      <c r="E183" s="13">
        <v>5.18</v>
      </c>
      <c r="F183" s="13">
        <v>3.907</v>
      </c>
      <c r="G183" s="13">
        <f>F183-D183</f>
        <v>2.0960000000000001</v>
      </c>
      <c r="H183" s="19">
        <f>(E183-G183)/E183</f>
        <v>0.59536679536679538</v>
      </c>
      <c r="I183" s="19"/>
      <c r="J183" s="3">
        <f t="shared" si="34"/>
        <v>1</v>
      </c>
      <c r="K183" s="3" t="str">
        <f t="shared" si="35"/>
        <v/>
      </c>
      <c r="L183" s="3" t="str">
        <f t="shared" si="36"/>
        <v/>
      </c>
      <c r="M183" s="3" t="str">
        <f t="shared" si="37"/>
        <v/>
      </c>
    </row>
    <row r="184" spans="1:13" ht="15" customHeight="1">
      <c r="A184" s="14"/>
      <c r="B184" s="14" t="s">
        <v>189</v>
      </c>
      <c r="C184" s="15">
        <v>192</v>
      </c>
      <c r="D184" s="16">
        <v>1.704</v>
      </c>
      <c r="E184" s="16">
        <v>5.0750000000000002</v>
      </c>
      <c r="F184" s="16">
        <v>3.448</v>
      </c>
      <c r="G184" s="16">
        <f>F184-D184</f>
        <v>1.744</v>
      </c>
      <c r="H184" s="20">
        <f>(E184-G184)/E184</f>
        <v>0.6563546798029557</v>
      </c>
      <c r="I184" s="19"/>
      <c r="J184" s="3">
        <f t="shared" si="34"/>
        <v>1</v>
      </c>
      <c r="K184" s="3" t="str">
        <f t="shared" si="35"/>
        <v/>
      </c>
      <c r="L184" s="3" t="str">
        <f t="shared" si="36"/>
        <v/>
      </c>
      <c r="M184" s="3" t="str">
        <f t="shared" si="37"/>
        <v/>
      </c>
    </row>
    <row r="185" spans="1:13" ht="15" customHeight="1">
      <c r="A185" s="8" t="s">
        <v>469</v>
      </c>
      <c r="B185" s="8" t="s">
        <v>190</v>
      </c>
      <c r="C185" s="9">
        <v>193</v>
      </c>
      <c r="D185" s="13">
        <v>2.0739999999999998</v>
      </c>
      <c r="E185" s="13">
        <v>5.1849999999999996</v>
      </c>
      <c r="F185" s="13">
        <v>4.3959999999999999</v>
      </c>
      <c r="G185" s="13">
        <f t="shared" ref="G185:G192" si="46">F185-D185</f>
        <v>2.3220000000000001</v>
      </c>
      <c r="H185" s="19">
        <f t="shared" ref="H185:H192" si="47">(E185-G185)/E185</f>
        <v>0.55216972034715517</v>
      </c>
      <c r="I185" s="19"/>
      <c r="J185" s="3">
        <f t="shared" si="34"/>
        <v>1</v>
      </c>
      <c r="K185" s="3" t="str">
        <f t="shared" si="35"/>
        <v/>
      </c>
      <c r="L185" s="3" t="str">
        <f t="shared" si="36"/>
        <v/>
      </c>
      <c r="M185" s="3" t="str">
        <f t="shared" si="37"/>
        <v/>
      </c>
    </row>
    <row r="186" spans="1:13" ht="15" customHeight="1">
      <c r="A186" s="14"/>
      <c r="B186" s="14" t="s">
        <v>191</v>
      </c>
      <c r="C186" s="15">
        <v>194</v>
      </c>
      <c r="D186" s="16">
        <v>2.0870000000000002</v>
      </c>
      <c r="E186" s="16">
        <v>5.5140000000000002</v>
      </c>
      <c r="F186" s="16">
        <v>3.637</v>
      </c>
      <c r="G186" s="16">
        <f t="shared" si="46"/>
        <v>1.5499999999999998</v>
      </c>
      <c r="H186" s="20">
        <f t="shared" si="47"/>
        <v>0.71889735219441431</v>
      </c>
      <c r="I186" s="19"/>
      <c r="J186" s="3">
        <f t="shared" si="34"/>
        <v>1</v>
      </c>
      <c r="K186" s="3">
        <f t="shared" si="35"/>
        <v>1</v>
      </c>
      <c r="L186" s="3" t="str">
        <f t="shared" si="36"/>
        <v/>
      </c>
      <c r="M186" s="3" t="str">
        <f t="shared" si="37"/>
        <v/>
      </c>
    </row>
    <row r="187" spans="1:13" ht="15" customHeight="1">
      <c r="A187" s="8"/>
      <c r="B187" s="8" t="s">
        <v>192</v>
      </c>
      <c r="C187" s="9">
        <v>195</v>
      </c>
      <c r="D187" s="13">
        <v>1.7529999999999999</v>
      </c>
      <c r="E187" s="13">
        <v>5.4729999999999999</v>
      </c>
      <c r="F187" s="13">
        <v>2.6739999999999999</v>
      </c>
      <c r="G187" s="13">
        <f t="shared" si="46"/>
        <v>0.92100000000000004</v>
      </c>
      <c r="H187" s="19">
        <f t="shared" si="47"/>
        <v>0.83171934953407634</v>
      </c>
      <c r="I187" s="19"/>
      <c r="J187" s="3">
        <f t="shared" si="34"/>
        <v>1</v>
      </c>
      <c r="K187" s="3">
        <f t="shared" si="35"/>
        <v>1</v>
      </c>
      <c r="L187" s="3">
        <f t="shared" si="36"/>
        <v>1</v>
      </c>
      <c r="M187" s="3" t="str">
        <f t="shared" si="37"/>
        <v/>
      </c>
    </row>
    <row r="188" spans="1:13" ht="15" customHeight="1">
      <c r="A188" s="8" t="s">
        <v>156</v>
      </c>
      <c r="B188" s="8" t="s">
        <v>193</v>
      </c>
      <c r="C188" s="9">
        <v>196</v>
      </c>
      <c r="D188" s="13">
        <v>1.722</v>
      </c>
      <c r="E188" s="13">
        <v>5.1689999999999996</v>
      </c>
      <c r="F188" s="13">
        <v>3.4239999999999999</v>
      </c>
      <c r="G188" s="13">
        <f t="shared" si="46"/>
        <v>1.702</v>
      </c>
      <c r="H188" s="19">
        <f t="shared" si="47"/>
        <v>0.67072934803637063</v>
      </c>
      <c r="I188" s="19"/>
      <c r="J188" s="3">
        <f t="shared" si="34"/>
        <v>1</v>
      </c>
      <c r="K188" s="3" t="str">
        <f t="shared" si="35"/>
        <v/>
      </c>
      <c r="L188" s="3" t="str">
        <f t="shared" si="36"/>
        <v/>
      </c>
      <c r="M188" s="3" t="str">
        <f t="shared" si="37"/>
        <v/>
      </c>
    </row>
    <row r="189" spans="1:13" ht="15" customHeight="1">
      <c r="A189" s="8"/>
      <c r="B189" s="8" t="s">
        <v>194</v>
      </c>
      <c r="C189" s="9">
        <v>197</v>
      </c>
      <c r="D189" s="13">
        <v>1.716</v>
      </c>
      <c r="E189" s="13">
        <v>5.6749999999999998</v>
      </c>
      <c r="F189" s="13">
        <v>2.9889999999999999</v>
      </c>
      <c r="G189" s="13">
        <f t="shared" si="46"/>
        <v>1.2729999999999999</v>
      </c>
      <c r="H189" s="19">
        <f t="shared" si="47"/>
        <v>0.77568281938326</v>
      </c>
      <c r="I189" s="19"/>
      <c r="J189" s="3">
        <f t="shared" si="34"/>
        <v>1</v>
      </c>
      <c r="K189" s="3">
        <f t="shared" si="35"/>
        <v>1</v>
      </c>
      <c r="L189" s="3" t="str">
        <f t="shared" si="36"/>
        <v/>
      </c>
      <c r="M189" s="3" t="str">
        <f t="shared" si="37"/>
        <v/>
      </c>
    </row>
    <row r="190" spans="1:13" ht="15" customHeight="1">
      <c r="B190" s="8" t="s">
        <v>195</v>
      </c>
      <c r="C190" s="9">
        <v>198</v>
      </c>
      <c r="D190" s="13">
        <v>1.696</v>
      </c>
      <c r="E190" s="13">
        <v>5.7729999999999997</v>
      </c>
      <c r="F190" s="13">
        <v>3.2109999999999999</v>
      </c>
      <c r="G190" s="13">
        <f t="shared" si="46"/>
        <v>1.5149999999999999</v>
      </c>
      <c r="H190" s="19">
        <f t="shared" si="47"/>
        <v>0.73757145331716611</v>
      </c>
      <c r="I190" s="19"/>
      <c r="J190" s="3">
        <f t="shared" si="34"/>
        <v>1</v>
      </c>
      <c r="K190" s="3">
        <f t="shared" si="35"/>
        <v>1</v>
      </c>
      <c r="L190" s="3" t="str">
        <f t="shared" si="36"/>
        <v/>
      </c>
      <c r="M190" s="3" t="str">
        <f t="shared" si="37"/>
        <v/>
      </c>
    </row>
    <row r="191" spans="1:13" ht="15" customHeight="1">
      <c r="A191" s="8" t="s">
        <v>470</v>
      </c>
      <c r="B191" s="8" t="s">
        <v>196</v>
      </c>
      <c r="C191" s="9">
        <v>199</v>
      </c>
      <c r="D191" s="13">
        <v>1.7450000000000001</v>
      </c>
      <c r="E191" s="13">
        <v>5.2910000000000004</v>
      </c>
      <c r="F191" s="13">
        <v>5.1909999999999998</v>
      </c>
      <c r="G191" s="13">
        <f t="shared" si="46"/>
        <v>3.4459999999999997</v>
      </c>
      <c r="H191" s="19">
        <f t="shared" si="47"/>
        <v>0.34870534870534881</v>
      </c>
      <c r="I191" s="19"/>
      <c r="J191" s="3" t="str">
        <f t="shared" si="34"/>
        <v/>
      </c>
      <c r="K191" s="3" t="str">
        <f t="shared" si="35"/>
        <v/>
      </c>
      <c r="L191" s="3" t="str">
        <f t="shared" si="36"/>
        <v/>
      </c>
      <c r="M191" s="3" t="str">
        <f t="shared" si="37"/>
        <v/>
      </c>
    </row>
    <row r="192" spans="1:13" ht="15" customHeight="1">
      <c r="A192" s="8"/>
      <c r="B192" s="8" t="s">
        <v>197</v>
      </c>
      <c r="C192" s="9">
        <v>200</v>
      </c>
      <c r="D192" s="13">
        <v>1.748</v>
      </c>
      <c r="E192" s="13">
        <v>5.5620000000000003</v>
      </c>
      <c r="F192" s="13">
        <v>4.5359999999999996</v>
      </c>
      <c r="G192" s="13">
        <f t="shared" si="46"/>
        <v>2.7879999999999994</v>
      </c>
      <c r="H192" s="19">
        <f t="shared" si="47"/>
        <v>0.49874145990650859</v>
      </c>
      <c r="I192" s="19"/>
      <c r="J192" s="3" t="str">
        <f t="shared" si="34"/>
        <v/>
      </c>
      <c r="K192" s="3" t="str">
        <f t="shared" si="35"/>
        <v/>
      </c>
      <c r="L192" s="3" t="str">
        <f t="shared" si="36"/>
        <v/>
      </c>
      <c r="M192" s="3" t="str">
        <f t="shared" si="37"/>
        <v/>
      </c>
    </row>
    <row r="193" spans="1:13" ht="15" customHeight="1">
      <c r="A193" s="8"/>
      <c r="B193" s="8" t="s">
        <v>198</v>
      </c>
      <c r="C193" s="9">
        <v>201</v>
      </c>
      <c r="D193" s="13">
        <v>2.1</v>
      </c>
      <c r="E193" s="13">
        <v>5.0620000000000003</v>
      </c>
      <c r="F193" s="13">
        <v>2.222</v>
      </c>
      <c r="G193" s="13">
        <f>F193-D193</f>
        <v>0.12199999999999989</v>
      </c>
      <c r="H193" s="19">
        <f>(E193-G193)/E193</f>
        <v>0.97589885420782296</v>
      </c>
      <c r="I193" s="19"/>
      <c r="J193" s="3">
        <f t="shared" si="34"/>
        <v>1</v>
      </c>
      <c r="K193" s="3">
        <f t="shared" si="35"/>
        <v>1</v>
      </c>
      <c r="L193" s="3">
        <f t="shared" si="36"/>
        <v>1</v>
      </c>
      <c r="M193" s="3">
        <f t="shared" si="37"/>
        <v>1</v>
      </c>
    </row>
    <row r="194" spans="1:13" ht="15" customHeight="1">
      <c r="A194" s="8"/>
      <c r="B194" s="8" t="s">
        <v>199</v>
      </c>
      <c r="C194" s="9">
        <v>202</v>
      </c>
      <c r="D194" s="13"/>
      <c r="E194" s="13"/>
      <c r="F194" s="13"/>
      <c r="G194" s="13"/>
      <c r="H194" s="19"/>
      <c r="I194" s="19"/>
      <c r="J194" s="3" t="str">
        <f t="shared" si="34"/>
        <v/>
      </c>
      <c r="K194" s="3" t="str">
        <f t="shared" si="35"/>
        <v/>
      </c>
      <c r="L194" s="3" t="str">
        <f t="shared" si="36"/>
        <v/>
      </c>
      <c r="M194" s="3" t="str">
        <f t="shared" si="37"/>
        <v/>
      </c>
    </row>
    <row r="195" spans="1:13" ht="15" customHeight="1">
      <c r="A195" s="8"/>
      <c r="B195" s="8" t="s">
        <v>200</v>
      </c>
      <c r="C195" s="9">
        <v>203</v>
      </c>
      <c r="D195" s="13">
        <v>2.0859999999999999</v>
      </c>
      <c r="E195" s="13">
        <v>5.6689999999999996</v>
      </c>
      <c r="F195" s="13">
        <v>6.3780000000000001</v>
      </c>
      <c r="G195" s="13">
        <f>F195-D195</f>
        <v>4.2919999999999998</v>
      </c>
      <c r="H195" s="19">
        <f>(E195-G195)/E195</f>
        <v>0.2428999823602046</v>
      </c>
      <c r="I195" s="19"/>
      <c r="J195" s="3" t="str">
        <f t="shared" ref="J195:J258" si="48">IF(H195&gt;0.5,1,"")</f>
        <v/>
      </c>
      <c r="K195" s="3" t="str">
        <f t="shared" ref="K195:K258" si="49">IF(H195&gt;0.7,1,"")</f>
        <v/>
      </c>
      <c r="L195" s="3" t="str">
        <f t="shared" ref="L195:L258" si="50">IF(H195&gt;0.8,1,"")</f>
        <v/>
      </c>
      <c r="M195" s="3" t="str">
        <f t="shared" ref="M195:M258" si="51">IF(H195&gt;0.9,1,"")</f>
        <v/>
      </c>
    </row>
    <row r="196" spans="1:13" ht="15" customHeight="1">
      <c r="A196" s="8"/>
      <c r="B196" s="8" t="s">
        <v>201</v>
      </c>
      <c r="C196" s="9">
        <v>204</v>
      </c>
      <c r="D196" s="13">
        <v>1.7569999999999999</v>
      </c>
      <c r="E196" s="13">
        <v>5.2110000000000003</v>
      </c>
      <c r="F196" s="13">
        <v>5.5119999999999996</v>
      </c>
      <c r="G196" s="13">
        <f>F196-D196</f>
        <v>3.7549999999999999</v>
      </c>
      <c r="H196" s="19">
        <f>(E196-G196)/E196</f>
        <v>0.27940894262137794</v>
      </c>
      <c r="I196" s="19"/>
      <c r="J196" s="3" t="str">
        <f t="shared" si="48"/>
        <v/>
      </c>
      <c r="K196" s="3" t="str">
        <f t="shared" si="49"/>
        <v/>
      </c>
      <c r="L196" s="3" t="str">
        <f t="shared" si="50"/>
        <v/>
      </c>
      <c r="M196" s="3" t="str">
        <f t="shared" si="51"/>
        <v/>
      </c>
    </row>
    <row r="197" spans="1:13" ht="15" customHeight="1">
      <c r="A197" s="14"/>
      <c r="B197" s="14" t="s">
        <v>202</v>
      </c>
      <c r="C197" s="15">
        <v>205</v>
      </c>
      <c r="D197" s="16">
        <v>1.806</v>
      </c>
      <c r="E197" s="16">
        <v>5.1420000000000003</v>
      </c>
      <c r="F197" s="16">
        <v>4.4269999999999996</v>
      </c>
      <c r="G197" s="16">
        <f>F197-D197</f>
        <v>2.6209999999999996</v>
      </c>
      <c r="H197" s="20">
        <f>(E197-G197)/E197</f>
        <v>0.49027615713730077</v>
      </c>
      <c r="I197" s="19"/>
      <c r="J197" s="3" t="str">
        <f t="shared" si="48"/>
        <v/>
      </c>
      <c r="K197" s="3" t="str">
        <f t="shared" si="49"/>
        <v/>
      </c>
      <c r="L197" s="3" t="str">
        <f t="shared" si="50"/>
        <v/>
      </c>
      <c r="M197" s="3" t="str">
        <f t="shared" si="51"/>
        <v/>
      </c>
    </row>
    <row r="198" spans="1:13" ht="15" customHeight="1">
      <c r="A198" s="8"/>
      <c r="B198" s="8" t="s">
        <v>203</v>
      </c>
      <c r="C198" s="9">
        <v>206</v>
      </c>
      <c r="D198" s="13">
        <v>2.1059999999999999</v>
      </c>
      <c r="E198" s="13">
        <v>5.8289999999999997</v>
      </c>
      <c r="F198" s="13">
        <v>2.411</v>
      </c>
      <c r="G198" s="13">
        <f t="shared" ref="G198:G206" si="52">F198-D198</f>
        <v>0.30500000000000016</v>
      </c>
      <c r="H198" s="19">
        <f t="shared" ref="H198:H206" si="53">(E198-G198)/E198</f>
        <v>0.9476754160233315</v>
      </c>
      <c r="I198" s="19"/>
      <c r="J198" s="3">
        <f t="shared" si="48"/>
        <v>1</v>
      </c>
      <c r="K198" s="3">
        <f t="shared" si="49"/>
        <v>1</v>
      </c>
      <c r="L198" s="3">
        <f t="shared" si="50"/>
        <v>1</v>
      </c>
      <c r="M198" s="3">
        <f t="shared" si="51"/>
        <v>1</v>
      </c>
    </row>
    <row r="199" spans="1:13" ht="15" customHeight="1">
      <c r="A199" s="8"/>
      <c r="B199" s="8" t="s">
        <v>204</v>
      </c>
      <c r="C199" s="9">
        <v>207</v>
      </c>
      <c r="D199" s="13">
        <v>2.089</v>
      </c>
      <c r="E199" s="13">
        <v>5.4370000000000003</v>
      </c>
      <c r="F199" s="13">
        <v>5.2750000000000004</v>
      </c>
      <c r="G199" s="13">
        <f t="shared" si="52"/>
        <v>3.1860000000000004</v>
      </c>
      <c r="H199" s="19">
        <f t="shared" si="53"/>
        <v>0.41401508184660657</v>
      </c>
      <c r="I199" s="19"/>
      <c r="J199" s="3" t="str">
        <f t="shared" si="48"/>
        <v/>
      </c>
      <c r="K199" s="3" t="str">
        <f t="shared" si="49"/>
        <v/>
      </c>
      <c r="L199" s="3" t="str">
        <f t="shared" si="50"/>
        <v/>
      </c>
      <c r="M199" s="3" t="str">
        <f t="shared" si="51"/>
        <v/>
      </c>
    </row>
    <row r="200" spans="1:13" ht="15" customHeight="1">
      <c r="A200" s="8"/>
      <c r="B200" s="8" t="s">
        <v>205</v>
      </c>
      <c r="C200" s="9">
        <v>208</v>
      </c>
      <c r="D200" s="13">
        <v>2.1</v>
      </c>
      <c r="E200" s="13">
        <v>5.2930000000000001</v>
      </c>
      <c r="F200" s="13">
        <v>4.6989999999999998</v>
      </c>
      <c r="G200" s="13">
        <f t="shared" si="52"/>
        <v>2.5989999999999998</v>
      </c>
      <c r="H200" s="19">
        <f t="shared" si="53"/>
        <v>0.50897411675798232</v>
      </c>
      <c r="I200" s="19"/>
      <c r="J200" s="3">
        <f t="shared" si="48"/>
        <v>1</v>
      </c>
      <c r="K200" s="3" t="str">
        <f t="shared" si="49"/>
        <v/>
      </c>
      <c r="L200" s="3" t="str">
        <f t="shared" si="50"/>
        <v/>
      </c>
      <c r="M200" s="3" t="str">
        <f t="shared" si="51"/>
        <v/>
      </c>
    </row>
    <row r="201" spans="1:13" ht="15" customHeight="1">
      <c r="A201" s="8"/>
      <c r="B201" s="8" t="s">
        <v>206</v>
      </c>
      <c r="C201" s="9">
        <v>209</v>
      </c>
      <c r="D201" s="13">
        <v>2.069</v>
      </c>
      <c r="E201" s="13">
        <v>5.4020000000000001</v>
      </c>
      <c r="F201" s="13">
        <v>5.0529999999999999</v>
      </c>
      <c r="G201" s="13">
        <f t="shared" si="52"/>
        <v>2.984</v>
      </c>
      <c r="H201" s="19">
        <f t="shared" si="53"/>
        <v>0.44761199555720105</v>
      </c>
      <c r="I201" s="19"/>
      <c r="J201" s="3" t="str">
        <f t="shared" si="48"/>
        <v/>
      </c>
      <c r="K201" s="3" t="str">
        <f t="shared" si="49"/>
        <v/>
      </c>
      <c r="L201" s="3" t="str">
        <f t="shared" si="50"/>
        <v/>
      </c>
      <c r="M201" s="3" t="str">
        <f t="shared" si="51"/>
        <v/>
      </c>
    </row>
    <row r="202" spans="1:13" ht="15" customHeight="1">
      <c r="A202" s="8" t="s">
        <v>471</v>
      </c>
      <c r="B202" s="8" t="s">
        <v>207</v>
      </c>
      <c r="C202" s="9">
        <v>210</v>
      </c>
      <c r="D202" s="13">
        <v>1.7709999999999999</v>
      </c>
      <c r="E202" s="13">
        <v>5.4139999999999997</v>
      </c>
      <c r="F202" s="13">
        <v>4.2720000000000002</v>
      </c>
      <c r="G202" s="13">
        <f t="shared" si="52"/>
        <v>2.5010000000000003</v>
      </c>
      <c r="H202" s="19">
        <f t="shared" si="53"/>
        <v>0.53804950129294415</v>
      </c>
      <c r="I202" s="19"/>
      <c r="J202" s="3">
        <f t="shared" si="48"/>
        <v>1</v>
      </c>
      <c r="K202" s="3" t="str">
        <f t="shared" si="49"/>
        <v/>
      </c>
      <c r="L202" s="3" t="str">
        <f t="shared" si="50"/>
        <v/>
      </c>
      <c r="M202" s="3" t="str">
        <f t="shared" si="51"/>
        <v/>
      </c>
    </row>
    <row r="203" spans="1:13" ht="15" customHeight="1">
      <c r="A203" s="8"/>
      <c r="B203" s="8" t="s">
        <v>208</v>
      </c>
      <c r="C203" s="9">
        <v>211</v>
      </c>
      <c r="D203" s="13">
        <v>1.75</v>
      </c>
      <c r="E203" s="13">
        <v>5.2969999999999997</v>
      </c>
      <c r="F203" s="13">
        <v>4.3289999999999997</v>
      </c>
      <c r="G203" s="13">
        <f t="shared" si="52"/>
        <v>2.5789999999999997</v>
      </c>
      <c r="H203" s="19">
        <f t="shared" si="53"/>
        <v>0.51312063432131394</v>
      </c>
      <c r="I203" s="19"/>
      <c r="J203" s="3">
        <f t="shared" si="48"/>
        <v>1</v>
      </c>
      <c r="K203" s="3" t="str">
        <f t="shared" si="49"/>
        <v/>
      </c>
      <c r="L203" s="3" t="str">
        <f t="shared" si="50"/>
        <v/>
      </c>
      <c r="M203" s="3" t="str">
        <f t="shared" si="51"/>
        <v/>
      </c>
    </row>
    <row r="204" spans="1:13" ht="15" customHeight="1">
      <c r="A204" s="8"/>
      <c r="B204" s="8" t="s">
        <v>209</v>
      </c>
      <c r="C204" s="9">
        <v>212</v>
      </c>
      <c r="D204" s="13">
        <v>1.7689999999999999</v>
      </c>
      <c r="E204" s="13">
        <v>5.1360000000000001</v>
      </c>
      <c r="F204" s="13">
        <v>4.3680000000000003</v>
      </c>
      <c r="G204" s="13">
        <f t="shared" si="52"/>
        <v>2.5990000000000002</v>
      </c>
      <c r="H204" s="19">
        <f t="shared" si="53"/>
        <v>0.49396417445482865</v>
      </c>
      <c r="I204" s="19"/>
      <c r="J204" s="3" t="str">
        <f t="shared" si="48"/>
        <v/>
      </c>
      <c r="K204" s="3" t="str">
        <f t="shared" si="49"/>
        <v/>
      </c>
      <c r="L204" s="3" t="str">
        <f t="shared" si="50"/>
        <v/>
      </c>
      <c r="M204" s="3" t="str">
        <f t="shared" si="51"/>
        <v/>
      </c>
    </row>
    <row r="205" spans="1:13" ht="15" customHeight="1">
      <c r="A205" s="8"/>
      <c r="B205" s="8" t="s">
        <v>210</v>
      </c>
      <c r="C205" s="9">
        <v>213</v>
      </c>
      <c r="D205" s="13">
        <v>1.716</v>
      </c>
      <c r="E205" s="13">
        <v>5.5270000000000001</v>
      </c>
      <c r="F205" s="13">
        <v>4.8929999999999998</v>
      </c>
      <c r="G205" s="13">
        <f t="shared" si="52"/>
        <v>3.1769999999999996</v>
      </c>
      <c r="H205" s="19">
        <f t="shared" si="53"/>
        <v>0.42518545322960022</v>
      </c>
      <c r="I205" s="19"/>
      <c r="J205" s="3" t="str">
        <f t="shared" si="48"/>
        <v/>
      </c>
      <c r="K205" s="3" t="str">
        <f t="shared" si="49"/>
        <v/>
      </c>
      <c r="L205" s="3" t="str">
        <f t="shared" si="50"/>
        <v/>
      </c>
      <c r="M205" s="3" t="str">
        <f t="shared" si="51"/>
        <v/>
      </c>
    </row>
    <row r="206" spans="1:13" ht="15" customHeight="1">
      <c r="A206" s="8"/>
      <c r="B206" s="8" t="s">
        <v>211</v>
      </c>
      <c r="C206" s="9">
        <v>214</v>
      </c>
      <c r="D206" s="13">
        <v>1.6839999999999999</v>
      </c>
      <c r="E206" s="13">
        <v>5.2450000000000001</v>
      </c>
      <c r="F206" s="13">
        <v>4.2320000000000002</v>
      </c>
      <c r="G206" s="13">
        <f t="shared" si="52"/>
        <v>2.548</v>
      </c>
      <c r="H206" s="19">
        <f t="shared" si="53"/>
        <v>0.51420400381315534</v>
      </c>
      <c r="I206" s="19"/>
      <c r="J206" s="3">
        <f t="shared" si="48"/>
        <v>1</v>
      </c>
      <c r="K206" s="3" t="str">
        <f t="shared" si="49"/>
        <v/>
      </c>
      <c r="L206" s="3" t="str">
        <f t="shared" si="50"/>
        <v/>
      </c>
      <c r="M206" s="3" t="str">
        <f t="shared" si="51"/>
        <v/>
      </c>
    </row>
    <row r="207" spans="1:13" ht="15" customHeight="1">
      <c r="A207" s="14"/>
      <c r="B207" s="14" t="s">
        <v>212</v>
      </c>
      <c r="C207" s="15">
        <v>215</v>
      </c>
      <c r="D207" s="16">
        <v>2.077</v>
      </c>
      <c r="E207" s="16">
        <v>4.9729999999999999</v>
      </c>
      <c r="F207" s="16">
        <v>4.9960000000000004</v>
      </c>
      <c r="G207" s="16">
        <f t="shared" ref="G207:G217" si="54">F207-D207</f>
        <v>2.9190000000000005</v>
      </c>
      <c r="H207" s="20">
        <f t="shared" ref="H207:H217" si="55">(E207-G207)/E207</f>
        <v>0.41303036396541309</v>
      </c>
      <c r="I207" s="19"/>
      <c r="J207" s="3" t="str">
        <f t="shared" si="48"/>
        <v/>
      </c>
      <c r="K207" s="3" t="str">
        <f t="shared" si="49"/>
        <v/>
      </c>
      <c r="L207" s="3" t="str">
        <f t="shared" si="50"/>
        <v/>
      </c>
      <c r="M207" s="3" t="str">
        <f t="shared" si="51"/>
        <v/>
      </c>
    </row>
    <row r="208" spans="1:13" ht="15" customHeight="1">
      <c r="A208" s="8"/>
      <c r="B208" s="8" t="s">
        <v>213</v>
      </c>
      <c r="C208" s="9">
        <v>216</v>
      </c>
      <c r="D208" s="13">
        <v>2.1520000000000001</v>
      </c>
      <c r="E208" s="13">
        <v>9.7100000000000009</v>
      </c>
      <c r="F208" s="13">
        <v>6.7569999999999997</v>
      </c>
      <c r="G208" s="13">
        <f t="shared" si="54"/>
        <v>4.6049999999999995</v>
      </c>
      <c r="H208" s="19">
        <f t="shared" si="55"/>
        <v>0.52574665293511857</v>
      </c>
      <c r="I208" s="19"/>
      <c r="J208" s="3">
        <f t="shared" si="48"/>
        <v>1</v>
      </c>
      <c r="K208" s="3" t="str">
        <f t="shared" si="49"/>
        <v/>
      </c>
      <c r="L208" s="3" t="str">
        <f t="shared" si="50"/>
        <v/>
      </c>
      <c r="M208" s="3" t="str">
        <f t="shared" si="51"/>
        <v/>
      </c>
    </row>
    <row r="209" spans="1:13" ht="15" customHeight="1">
      <c r="A209" s="8"/>
      <c r="B209" s="8" t="s">
        <v>214</v>
      </c>
      <c r="C209" s="9">
        <v>217</v>
      </c>
      <c r="D209" s="13">
        <v>2.1019999999999999</v>
      </c>
      <c r="E209" s="13">
        <v>5.2510000000000003</v>
      </c>
      <c r="F209" s="13">
        <v>4.9260000000000002</v>
      </c>
      <c r="G209" s="13">
        <f t="shared" si="54"/>
        <v>2.8240000000000003</v>
      </c>
      <c r="H209" s="19">
        <f t="shared" si="55"/>
        <v>0.46219767663302225</v>
      </c>
      <c r="I209" s="19"/>
      <c r="J209" s="3" t="str">
        <f t="shared" si="48"/>
        <v/>
      </c>
      <c r="K209" s="3" t="str">
        <f t="shared" si="49"/>
        <v/>
      </c>
      <c r="L209" s="3" t="str">
        <f t="shared" si="50"/>
        <v/>
      </c>
      <c r="M209" s="3" t="str">
        <f t="shared" si="51"/>
        <v/>
      </c>
    </row>
    <row r="210" spans="1:13" ht="15" customHeight="1">
      <c r="A210" s="8"/>
      <c r="B210" s="8" t="s">
        <v>215</v>
      </c>
      <c r="C210" s="9">
        <v>218</v>
      </c>
      <c r="D210" s="13">
        <v>2.105</v>
      </c>
      <c r="E210" s="13">
        <v>5.1020000000000003</v>
      </c>
      <c r="F210" s="13">
        <v>3.81</v>
      </c>
      <c r="G210" s="13">
        <f t="shared" si="54"/>
        <v>1.7050000000000001</v>
      </c>
      <c r="H210" s="19">
        <f t="shared" si="55"/>
        <v>0.66581732653861236</v>
      </c>
      <c r="I210" s="19"/>
      <c r="J210" s="3">
        <f t="shared" si="48"/>
        <v>1</v>
      </c>
      <c r="K210" s="3" t="str">
        <f t="shared" si="49"/>
        <v/>
      </c>
      <c r="L210" s="3" t="str">
        <f t="shared" si="50"/>
        <v/>
      </c>
      <c r="M210" s="3" t="str">
        <f t="shared" si="51"/>
        <v/>
      </c>
    </row>
    <row r="211" spans="1:13" ht="15" customHeight="1">
      <c r="A211" s="8" t="s">
        <v>472</v>
      </c>
      <c r="B211" s="8" t="s">
        <v>216</v>
      </c>
      <c r="C211" s="9">
        <v>219</v>
      </c>
      <c r="D211" s="13">
        <v>2.0819999999999999</v>
      </c>
      <c r="E211" s="13">
        <v>5.3319999999999999</v>
      </c>
      <c r="F211" s="13">
        <v>3.8370000000000002</v>
      </c>
      <c r="G211" s="13">
        <f t="shared" si="54"/>
        <v>1.7550000000000003</v>
      </c>
      <c r="H211" s="19">
        <f t="shared" si="55"/>
        <v>0.67085521380345081</v>
      </c>
      <c r="I211" s="19"/>
      <c r="J211" s="3">
        <f t="shared" si="48"/>
        <v>1</v>
      </c>
      <c r="K211" s="3" t="str">
        <f t="shared" si="49"/>
        <v/>
      </c>
      <c r="L211" s="3" t="str">
        <f t="shared" si="50"/>
        <v/>
      </c>
      <c r="M211" s="3" t="str">
        <f t="shared" si="51"/>
        <v/>
      </c>
    </row>
    <row r="212" spans="1:13" ht="15" customHeight="1">
      <c r="A212" s="8"/>
      <c r="B212" s="8" t="s">
        <v>217</v>
      </c>
      <c r="C212" s="9">
        <v>220</v>
      </c>
      <c r="D212" s="13">
        <v>2.09</v>
      </c>
      <c r="E212" s="13">
        <v>5.1580000000000004</v>
      </c>
      <c r="F212" s="13">
        <v>3.87</v>
      </c>
      <c r="G212" s="13">
        <f t="shared" si="54"/>
        <v>1.7800000000000002</v>
      </c>
      <c r="H212" s="19">
        <f t="shared" si="55"/>
        <v>0.65490500193873591</v>
      </c>
      <c r="I212" s="19"/>
      <c r="J212" s="3">
        <f t="shared" si="48"/>
        <v>1</v>
      </c>
      <c r="K212" s="3" t="str">
        <f t="shared" si="49"/>
        <v/>
      </c>
      <c r="L212" s="3" t="str">
        <f t="shared" si="50"/>
        <v/>
      </c>
      <c r="M212" s="3" t="str">
        <f t="shared" si="51"/>
        <v/>
      </c>
    </row>
    <row r="213" spans="1:13" ht="15" customHeight="1">
      <c r="A213" s="14"/>
      <c r="B213" s="14" t="s">
        <v>218</v>
      </c>
      <c r="C213" s="15">
        <v>221</v>
      </c>
      <c r="D213" s="16">
        <v>2.1110000000000002</v>
      </c>
      <c r="E213" s="16">
        <v>5.5949999999999998</v>
      </c>
      <c r="F213" s="16">
        <v>4.5439999999999996</v>
      </c>
      <c r="G213" s="16">
        <f t="shared" si="54"/>
        <v>2.4329999999999994</v>
      </c>
      <c r="H213" s="20">
        <f t="shared" si="55"/>
        <v>0.56514745308310999</v>
      </c>
      <c r="I213" s="19"/>
      <c r="J213" s="3">
        <f t="shared" si="48"/>
        <v>1</v>
      </c>
      <c r="K213" s="3" t="str">
        <f t="shared" si="49"/>
        <v/>
      </c>
      <c r="L213" s="3" t="str">
        <f t="shared" si="50"/>
        <v/>
      </c>
      <c r="M213" s="3" t="str">
        <f t="shared" si="51"/>
        <v/>
      </c>
    </row>
    <row r="214" spans="1:13" ht="15" customHeight="1">
      <c r="A214" s="8"/>
      <c r="B214" s="8" t="s">
        <v>219</v>
      </c>
      <c r="C214" s="9">
        <v>222</v>
      </c>
      <c r="D214" s="13">
        <v>2.1379999999999999</v>
      </c>
      <c r="E214" s="13">
        <v>5.12</v>
      </c>
      <c r="F214" s="13">
        <v>4.4619999999999997</v>
      </c>
      <c r="G214" s="13">
        <f t="shared" si="54"/>
        <v>2.3239999999999998</v>
      </c>
      <c r="H214" s="19">
        <f t="shared" si="55"/>
        <v>0.54609375000000004</v>
      </c>
      <c r="I214" s="19"/>
      <c r="J214" s="3">
        <f t="shared" si="48"/>
        <v>1</v>
      </c>
      <c r="K214" s="3" t="str">
        <f t="shared" si="49"/>
        <v/>
      </c>
      <c r="L214" s="3" t="str">
        <f t="shared" si="50"/>
        <v/>
      </c>
      <c r="M214" s="3" t="str">
        <f t="shared" si="51"/>
        <v/>
      </c>
    </row>
    <row r="215" spans="1:13" ht="15" customHeight="1">
      <c r="A215" s="8"/>
      <c r="B215" s="8" t="s">
        <v>220</v>
      </c>
      <c r="C215" s="9">
        <v>223</v>
      </c>
      <c r="D215" s="13">
        <v>2.129</v>
      </c>
      <c r="E215" s="13">
        <v>5.8159999999999998</v>
      </c>
      <c r="F215" s="13">
        <v>4.1879999999999997</v>
      </c>
      <c r="G215" s="13">
        <f t="shared" si="54"/>
        <v>2.0589999999999997</v>
      </c>
      <c r="H215" s="19">
        <f t="shared" si="55"/>
        <v>0.64597661623108671</v>
      </c>
      <c r="I215" s="19"/>
      <c r="J215" s="3">
        <f t="shared" si="48"/>
        <v>1</v>
      </c>
      <c r="K215" s="3" t="str">
        <f t="shared" si="49"/>
        <v/>
      </c>
      <c r="L215" s="3" t="str">
        <f t="shared" si="50"/>
        <v/>
      </c>
      <c r="M215" s="3" t="str">
        <f t="shared" si="51"/>
        <v/>
      </c>
    </row>
    <row r="216" spans="1:13" ht="15" customHeight="1">
      <c r="A216" s="8"/>
      <c r="B216" s="8" t="s">
        <v>221</v>
      </c>
      <c r="C216" s="9">
        <v>224</v>
      </c>
      <c r="D216" s="13">
        <v>1.716</v>
      </c>
      <c r="E216" s="13">
        <v>5.1219999999999999</v>
      </c>
      <c r="F216" s="13">
        <v>3.9769999999999999</v>
      </c>
      <c r="G216" s="13">
        <f t="shared" si="54"/>
        <v>2.2610000000000001</v>
      </c>
      <c r="H216" s="19">
        <f t="shared" si="55"/>
        <v>0.55857087075361189</v>
      </c>
      <c r="I216" s="19"/>
      <c r="J216" s="3">
        <f t="shared" si="48"/>
        <v>1</v>
      </c>
      <c r="K216" s="3" t="str">
        <f t="shared" si="49"/>
        <v/>
      </c>
      <c r="L216" s="3" t="str">
        <f t="shared" si="50"/>
        <v/>
      </c>
      <c r="M216" s="3" t="str">
        <f t="shared" si="51"/>
        <v/>
      </c>
    </row>
    <row r="217" spans="1:13" ht="15" customHeight="1">
      <c r="A217" s="8"/>
      <c r="B217" s="8" t="s">
        <v>222</v>
      </c>
      <c r="C217" s="9">
        <v>225</v>
      </c>
      <c r="D217" s="13">
        <v>1.806</v>
      </c>
      <c r="E217" s="13">
        <v>5.0149999999999997</v>
      </c>
      <c r="F217" s="13">
        <v>4.4429999999999996</v>
      </c>
      <c r="G217" s="13">
        <f t="shared" si="54"/>
        <v>2.6369999999999996</v>
      </c>
      <c r="H217" s="19">
        <f t="shared" si="55"/>
        <v>0.47417746759720841</v>
      </c>
      <c r="I217" s="19"/>
      <c r="J217" s="3" t="str">
        <f t="shared" si="48"/>
        <v/>
      </c>
      <c r="K217" s="3" t="str">
        <f t="shared" si="49"/>
        <v/>
      </c>
      <c r="L217" s="3" t="str">
        <f t="shared" si="50"/>
        <v/>
      </c>
      <c r="M217" s="3" t="str">
        <f t="shared" si="51"/>
        <v/>
      </c>
    </row>
    <row r="218" spans="1:13" ht="15" customHeight="1">
      <c r="A218" s="8"/>
      <c r="B218" s="8" t="s">
        <v>223</v>
      </c>
      <c r="C218" s="9">
        <v>226</v>
      </c>
      <c r="D218" s="13">
        <v>1.798</v>
      </c>
      <c r="E218" s="13">
        <v>5.3369999999999997</v>
      </c>
      <c r="F218" s="13">
        <v>3.3250000000000002</v>
      </c>
      <c r="G218" s="13">
        <f t="shared" ref="G218:G231" si="56">F218-D218</f>
        <v>1.5270000000000001</v>
      </c>
      <c r="H218" s="19">
        <f t="shared" ref="H218:H231" si="57">(E218-G218)/E218</f>
        <v>0.713884204609331</v>
      </c>
      <c r="I218" s="19"/>
      <c r="J218" s="3">
        <f t="shared" si="48"/>
        <v>1</v>
      </c>
      <c r="K218" s="3">
        <f t="shared" si="49"/>
        <v>1</v>
      </c>
      <c r="L218" s="3" t="str">
        <f t="shared" si="50"/>
        <v/>
      </c>
      <c r="M218" s="3" t="str">
        <f t="shared" si="51"/>
        <v/>
      </c>
    </row>
    <row r="219" spans="1:13" ht="15" customHeight="1">
      <c r="A219" s="8"/>
      <c r="B219" s="8" t="s">
        <v>224</v>
      </c>
      <c r="C219" s="9">
        <v>227</v>
      </c>
      <c r="D219" s="13">
        <v>2.1429999999999998</v>
      </c>
      <c r="E219" s="13">
        <v>5.3040000000000003</v>
      </c>
      <c r="F219" s="13">
        <v>3.9350000000000001</v>
      </c>
      <c r="G219" s="13">
        <f t="shared" si="56"/>
        <v>1.7920000000000003</v>
      </c>
      <c r="H219" s="19">
        <f t="shared" si="57"/>
        <v>0.66214177978883859</v>
      </c>
      <c r="I219" s="19"/>
      <c r="J219" s="3">
        <f t="shared" si="48"/>
        <v>1</v>
      </c>
      <c r="K219" s="3" t="str">
        <f t="shared" si="49"/>
        <v/>
      </c>
      <c r="L219" s="3" t="str">
        <f t="shared" si="50"/>
        <v/>
      </c>
      <c r="M219" s="3" t="str">
        <f t="shared" si="51"/>
        <v/>
      </c>
    </row>
    <row r="220" spans="1:13" ht="15" customHeight="1">
      <c r="A220" s="8" t="s">
        <v>471</v>
      </c>
      <c r="B220" s="8" t="s">
        <v>225</v>
      </c>
      <c r="C220" s="9">
        <v>228</v>
      </c>
      <c r="D220" s="13">
        <v>1.764</v>
      </c>
      <c r="E220" s="13">
        <v>5.4370000000000003</v>
      </c>
      <c r="F220" s="13">
        <v>5.63</v>
      </c>
      <c r="G220" s="13">
        <f t="shared" si="56"/>
        <v>3.8659999999999997</v>
      </c>
      <c r="H220" s="19">
        <f t="shared" si="57"/>
        <v>0.28894610998712533</v>
      </c>
      <c r="I220" s="19"/>
      <c r="J220" s="3" t="str">
        <f t="shared" si="48"/>
        <v/>
      </c>
      <c r="K220" s="3" t="str">
        <f t="shared" si="49"/>
        <v/>
      </c>
      <c r="L220" s="3" t="str">
        <f t="shared" si="50"/>
        <v/>
      </c>
      <c r="M220" s="3" t="str">
        <f t="shared" si="51"/>
        <v/>
      </c>
    </row>
    <row r="221" spans="1:13" ht="15" customHeight="1">
      <c r="A221" s="8"/>
      <c r="B221" s="8" t="s">
        <v>226</v>
      </c>
      <c r="C221" s="9">
        <v>229</v>
      </c>
      <c r="D221" s="13">
        <v>1.726</v>
      </c>
      <c r="E221" s="13">
        <v>5.48</v>
      </c>
      <c r="F221" s="13">
        <v>3.1320000000000001</v>
      </c>
      <c r="G221" s="13">
        <f t="shared" si="56"/>
        <v>1.4060000000000001</v>
      </c>
      <c r="H221" s="19">
        <f t="shared" si="57"/>
        <v>0.74343065693430643</v>
      </c>
      <c r="I221" s="19"/>
      <c r="J221" s="3">
        <f t="shared" si="48"/>
        <v>1</v>
      </c>
      <c r="K221" s="3">
        <f t="shared" si="49"/>
        <v>1</v>
      </c>
      <c r="L221" s="3" t="str">
        <f t="shared" si="50"/>
        <v/>
      </c>
      <c r="M221" s="3" t="str">
        <f t="shared" si="51"/>
        <v/>
      </c>
    </row>
    <row r="222" spans="1:13" ht="15" customHeight="1">
      <c r="A222" s="8"/>
      <c r="B222" s="8" t="s">
        <v>227</v>
      </c>
      <c r="C222" s="9">
        <v>230</v>
      </c>
      <c r="D222" s="13">
        <v>1.6830000000000001</v>
      </c>
      <c r="E222" s="13">
        <v>5.3849999999999998</v>
      </c>
      <c r="F222" s="13">
        <v>3.129</v>
      </c>
      <c r="G222" s="13">
        <f t="shared" si="56"/>
        <v>1.446</v>
      </c>
      <c r="H222" s="19">
        <f t="shared" si="57"/>
        <v>0.73147632311977717</v>
      </c>
      <c r="I222" s="19"/>
      <c r="J222" s="3">
        <f t="shared" si="48"/>
        <v>1</v>
      </c>
      <c r="K222" s="3">
        <f t="shared" si="49"/>
        <v>1</v>
      </c>
      <c r="L222" s="3" t="str">
        <f t="shared" si="50"/>
        <v/>
      </c>
      <c r="M222" s="3" t="str">
        <f t="shared" si="51"/>
        <v/>
      </c>
    </row>
    <row r="223" spans="1:13" ht="15" customHeight="1">
      <c r="A223" s="8"/>
      <c r="B223" s="8" t="s">
        <v>228</v>
      </c>
      <c r="C223" s="9">
        <v>231</v>
      </c>
      <c r="D223" s="13">
        <v>1.7390000000000001</v>
      </c>
      <c r="E223" s="13">
        <v>5.5750000000000002</v>
      </c>
      <c r="F223" s="13">
        <v>2.8860000000000001</v>
      </c>
      <c r="G223" s="13">
        <f t="shared" si="56"/>
        <v>1.147</v>
      </c>
      <c r="H223" s="19">
        <f t="shared" si="57"/>
        <v>0.79426008968609862</v>
      </c>
      <c r="I223" s="19"/>
      <c r="J223" s="3">
        <f t="shared" si="48"/>
        <v>1</v>
      </c>
      <c r="K223" s="3">
        <f t="shared" si="49"/>
        <v>1</v>
      </c>
      <c r="L223" s="3" t="str">
        <f t="shared" si="50"/>
        <v/>
      </c>
      <c r="M223" s="3" t="str">
        <f t="shared" si="51"/>
        <v/>
      </c>
    </row>
    <row r="224" spans="1:13" ht="15" customHeight="1">
      <c r="A224" s="8"/>
      <c r="B224" s="8" t="s">
        <v>229</v>
      </c>
      <c r="C224" s="9">
        <v>232</v>
      </c>
      <c r="D224" s="13">
        <v>1.748</v>
      </c>
      <c r="E224" s="13">
        <v>5.4550000000000001</v>
      </c>
      <c r="F224" s="13">
        <v>3.2810000000000001</v>
      </c>
      <c r="G224" s="13">
        <f t="shared" si="56"/>
        <v>1.5330000000000001</v>
      </c>
      <c r="H224" s="19">
        <f t="shared" si="57"/>
        <v>0.71897341888175981</v>
      </c>
      <c r="I224" s="19"/>
      <c r="J224" s="3">
        <f t="shared" si="48"/>
        <v>1</v>
      </c>
      <c r="K224" s="3">
        <f t="shared" si="49"/>
        <v>1</v>
      </c>
      <c r="L224" s="3" t="str">
        <f t="shared" si="50"/>
        <v/>
      </c>
      <c r="M224" s="3" t="str">
        <f t="shared" si="51"/>
        <v/>
      </c>
    </row>
    <row r="225" spans="1:13" ht="15" customHeight="1">
      <c r="A225" s="8"/>
      <c r="B225" s="8" t="s">
        <v>230</v>
      </c>
      <c r="C225" s="9">
        <v>233</v>
      </c>
      <c r="D225" s="13">
        <v>1.7769999999999999</v>
      </c>
      <c r="E225" s="13">
        <v>5.0309999999999997</v>
      </c>
      <c r="F225" s="13">
        <v>2.859</v>
      </c>
      <c r="G225" s="13">
        <f t="shared" si="56"/>
        <v>1.0820000000000001</v>
      </c>
      <c r="H225" s="19">
        <f t="shared" si="57"/>
        <v>0.78493341284038964</v>
      </c>
      <c r="I225" s="19"/>
      <c r="J225" s="3">
        <f t="shared" si="48"/>
        <v>1</v>
      </c>
      <c r="K225" s="3">
        <f t="shared" si="49"/>
        <v>1</v>
      </c>
      <c r="L225" s="3" t="str">
        <f t="shared" si="50"/>
        <v/>
      </c>
      <c r="M225" s="3" t="str">
        <f t="shared" si="51"/>
        <v/>
      </c>
    </row>
    <row r="226" spans="1:13" ht="15" customHeight="1">
      <c r="A226" s="8"/>
      <c r="B226" s="8" t="s">
        <v>231</v>
      </c>
      <c r="C226" s="9">
        <v>234</v>
      </c>
      <c r="D226" s="13">
        <v>1.8149999999999999</v>
      </c>
      <c r="E226" s="13">
        <v>5.1310000000000002</v>
      </c>
      <c r="F226" s="13">
        <v>2.5110000000000001</v>
      </c>
      <c r="G226" s="13">
        <f t="shared" si="56"/>
        <v>0.69600000000000017</v>
      </c>
      <c r="H226" s="19">
        <f t="shared" si="57"/>
        <v>0.86435392710972525</v>
      </c>
      <c r="I226" s="19"/>
      <c r="J226" s="3">
        <f t="shared" si="48"/>
        <v>1</v>
      </c>
      <c r="K226" s="3">
        <f t="shared" si="49"/>
        <v>1</v>
      </c>
      <c r="L226" s="3">
        <f t="shared" si="50"/>
        <v>1</v>
      </c>
      <c r="M226" s="3" t="str">
        <f t="shared" si="51"/>
        <v/>
      </c>
    </row>
    <row r="227" spans="1:13" ht="15" customHeight="1">
      <c r="A227" s="8"/>
      <c r="B227" s="8" t="s">
        <v>232</v>
      </c>
      <c r="C227" s="9">
        <v>235</v>
      </c>
      <c r="D227" s="13">
        <v>1.72</v>
      </c>
      <c r="E227" s="13">
        <v>5.6310000000000002</v>
      </c>
      <c r="F227" s="13">
        <v>4.4960000000000004</v>
      </c>
      <c r="G227" s="13">
        <f t="shared" si="56"/>
        <v>2.7760000000000007</v>
      </c>
      <c r="H227" s="19">
        <f t="shared" si="57"/>
        <v>0.50701473983306689</v>
      </c>
      <c r="I227" s="19"/>
      <c r="J227" s="3">
        <f t="shared" si="48"/>
        <v>1</v>
      </c>
      <c r="K227" s="3" t="str">
        <f t="shared" si="49"/>
        <v/>
      </c>
      <c r="L227" s="3" t="str">
        <f t="shared" si="50"/>
        <v/>
      </c>
      <c r="M227" s="3" t="str">
        <f t="shared" si="51"/>
        <v/>
      </c>
    </row>
    <row r="228" spans="1:13" ht="15" customHeight="1">
      <c r="A228" s="14"/>
      <c r="B228" s="14" t="s">
        <v>233</v>
      </c>
      <c r="C228" s="15">
        <v>236</v>
      </c>
      <c r="D228" s="16">
        <v>1.714</v>
      </c>
      <c r="E228" s="16">
        <v>5.35</v>
      </c>
      <c r="F228" s="16">
        <v>4.0990000000000002</v>
      </c>
      <c r="G228" s="16">
        <f t="shared" si="56"/>
        <v>2.3850000000000002</v>
      </c>
      <c r="H228" s="20">
        <f t="shared" si="57"/>
        <v>0.55420560747663539</v>
      </c>
      <c r="I228" s="19"/>
      <c r="J228" s="3">
        <f t="shared" si="48"/>
        <v>1</v>
      </c>
      <c r="K228" s="3" t="str">
        <f t="shared" si="49"/>
        <v/>
      </c>
      <c r="L228" s="3" t="str">
        <f t="shared" si="50"/>
        <v/>
      </c>
      <c r="M228" s="3" t="str">
        <f t="shared" si="51"/>
        <v/>
      </c>
    </row>
    <row r="229" spans="1:13" ht="15" customHeight="1">
      <c r="A229" s="8"/>
      <c r="B229" s="8" t="s">
        <v>234</v>
      </c>
      <c r="C229" s="9">
        <v>237</v>
      </c>
      <c r="D229" s="13">
        <v>1.7150000000000001</v>
      </c>
      <c r="E229" s="13">
        <v>5.3949999999999996</v>
      </c>
      <c r="F229" s="13">
        <v>7.016</v>
      </c>
      <c r="G229" s="13">
        <f t="shared" si="56"/>
        <v>5.3010000000000002</v>
      </c>
      <c r="H229" s="19">
        <f t="shared" si="57"/>
        <v>1.7423540315106473E-2</v>
      </c>
      <c r="I229" s="19"/>
      <c r="J229" s="3" t="str">
        <f t="shared" si="48"/>
        <v/>
      </c>
      <c r="K229" s="3" t="str">
        <f t="shared" si="49"/>
        <v/>
      </c>
      <c r="L229" s="3" t="str">
        <f t="shared" si="50"/>
        <v/>
      </c>
      <c r="M229" s="3" t="str">
        <f t="shared" si="51"/>
        <v/>
      </c>
    </row>
    <row r="230" spans="1:13" ht="15" customHeight="1">
      <c r="A230" s="8"/>
      <c r="B230" s="8" t="s">
        <v>235</v>
      </c>
      <c r="C230" s="9">
        <v>238</v>
      </c>
      <c r="D230" s="13">
        <v>1.7270000000000001</v>
      </c>
      <c r="E230" s="13">
        <v>5.1609999999999996</v>
      </c>
      <c r="F230" s="13">
        <v>6.742</v>
      </c>
      <c r="G230" s="13">
        <f t="shared" si="56"/>
        <v>5.0149999999999997</v>
      </c>
      <c r="H230" s="19">
        <f t="shared" si="57"/>
        <v>2.8289091261383438E-2</v>
      </c>
      <c r="I230" s="19"/>
      <c r="J230" s="3" t="str">
        <f t="shared" si="48"/>
        <v/>
      </c>
      <c r="K230" s="3" t="str">
        <f t="shared" si="49"/>
        <v/>
      </c>
      <c r="L230" s="3" t="str">
        <f t="shared" si="50"/>
        <v/>
      </c>
      <c r="M230" s="3" t="str">
        <f t="shared" si="51"/>
        <v/>
      </c>
    </row>
    <row r="231" spans="1:13" ht="15" customHeight="1">
      <c r="A231" s="8"/>
      <c r="B231" s="8" t="s">
        <v>236</v>
      </c>
      <c r="C231" s="9">
        <v>239</v>
      </c>
      <c r="D231" s="13">
        <v>1.825</v>
      </c>
      <c r="E231" s="13">
        <v>5.3490000000000002</v>
      </c>
      <c r="F231" s="13">
        <v>3.5830000000000002</v>
      </c>
      <c r="G231" s="13">
        <f t="shared" si="56"/>
        <v>1.7580000000000002</v>
      </c>
      <c r="H231" s="19">
        <f t="shared" si="57"/>
        <v>0.67134043746494676</v>
      </c>
      <c r="I231" s="19"/>
      <c r="J231" s="3">
        <f t="shared" si="48"/>
        <v>1</v>
      </c>
      <c r="K231" s="3" t="str">
        <f t="shared" si="49"/>
        <v/>
      </c>
      <c r="L231" s="3" t="str">
        <f t="shared" si="50"/>
        <v/>
      </c>
      <c r="M231" s="3" t="str">
        <f t="shared" si="51"/>
        <v/>
      </c>
    </row>
    <row r="232" spans="1:13" ht="15" customHeight="1">
      <c r="A232" s="8"/>
      <c r="B232" s="8" t="s">
        <v>237</v>
      </c>
      <c r="C232" s="9">
        <v>240</v>
      </c>
      <c r="D232" s="13"/>
      <c r="E232" s="13"/>
      <c r="F232" s="13"/>
      <c r="G232" s="13"/>
      <c r="H232" s="19"/>
      <c r="I232" s="19"/>
      <c r="J232" s="3" t="str">
        <f t="shared" si="48"/>
        <v/>
      </c>
      <c r="K232" s="3" t="str">
        <f t="shared" si="49"/>
        <v/>
      </c>
      <c r="L232" s="3" t="str">
        <f t="shared" si="50"/>
        <v/>
      </c>
      <c r="M232" s="3" t="str">
        <f t="shared" si="51"/>
        <v/>
      </c>
    </row>
    <row r="233" spans="1:13" ht="15" customHeight="1">
      <c r="A233" s="8"/>
      <c r="B233" s="8" t="s">
        <v>238</v>
      </c>
      <c r="C233" s="9">
        <v>241</v>
      </c>
      <c r="D233" s="13">
        <v>1.1160000000000001</v>
      </c>
      <c r="E233" s="13">
        <v>5.36</v>
      </c>
      <c r="F233" s="13">
        <v>1.621</v>
      </c>
      <c r="G233" s="13">
        <f>F233-D233</f>
        <v>0.50499999999999989</v>
      </c>
      <c r="H233" s="19">
        <f>(E233-G233)/E233</f>
        <v>0.90578358208955223</v>
      </c>
      <c r="I233" s="19"/>
      <c r="J233" s="3">
        <f t="shared" si="48"/>
        <v>1</v>
      </c>
      <c r="K233" s="3">
        <f t="shared" si="49"/>
        <v>1</v>
      </c>
      <c r="L233" s="3">
        <f t="shared" si="50"/>
        <v>1</v>
      </c>
      <c r="M233" s="3">
        <f t="shared" si="51"/>
        <v>1</v>
      </c>
    </row>
    <row r="234" spans="1:13" ht="15" customHeight="1">
      <c r="A234" s="8"/>
      <c r="B234" s="8" t="s">
        <v>239</v>
      </c>
      <c r="C234" s="9">
        <v>242</v>
      </c>
      <c r="D234" s="13">
        <v>1.6850000000000001</v>
      </c>
      <c r="E234" s="13">
        <v>5.4130000000000003</v>
      </c>
      <c r="F234" s="13">
        <v>2.1339999999999999</v>
      </c>
      <c r="G234" s="13">
        <f>F234-D234</f>
        <v>0.44899999999999984</v>
      </c>
      <c r="H234" s="19">
        <f>(E234-G234)/E234</f>
        <v>0.91705154258267141</v>
      </c>
      <c r="I234" s="19"/>
      <c r="J234" s="3">
        <f t="shared" si="48"/>
        <v>1</v>
      </c>
      <c r="K234" s="3">
        <f t="shared" si="49"/>
        <v>1</v>
      </c>
      <c r="L234" s="3">
        <f t="shared" si="50"/>
        <v>1</v>
      </c>
      <c r="M234" s="3">
        <f t="shared" si="51"/>
        <v>1</v>
      </c>
    </row>
    <row r="235" spans="1:13" ht="15" customHeight="1">
      <c r="A235" s="8" t="s">
        <v>473</v>
      </c>
      <c r="B235" s="8" t="s">
        <v>240</v>
      </c>
      <c r="C235" s="9">
        <v>243</v>
      </c>
      <c r="D235" s="13">
        <v>2.0910000000000002</v>
      </c>
      <c r="E235" s="13">
        <v>5.6260000000000003</v>
      </c>
      <c r="F235" s="13">
        <v>2.48</v>
      </c>
      <c r="G235" s="13">
        <f>F235-D235</f>
        <v>0.38899999999999979</v>
      </c>
      <c r="H235" s="19">
        <f>(E235-G235)/E235</f>
        <v>0.93085673658016344</v>
      </c>
      <c r="I235" s="19"/>
      <c r="J235" s="3">
        <f t="shared" si="48"/>
        <v>1</v>
      </c>
      <c r="K235" s="3">
        <f t="shared" si="49"/>
        <v>1</v>
      </c>
      <c r="L235" s="3">
        <f t="shared" si="50"/>
        <v>1</v>
      </c>
      <c r="M235" s="3">
        <f t="shared" si="51"/>
        <v>1</v>
      </c>
    </row>
    <row r="236" spans="1:13" ht="15" customHeight="1">
      <c r="A236" s="8"/>
      <c r="B236" s="8" t="s">
        <v>241</v>
      </c>
      <c r="C236" s="9">
        <v>244</v>
      </c>
      <c r="D236" s="13">
        <v>1.776</v>
      </c>
      <c r="E236" s="13">
        <v>6.1420000000000003</v>
      </c>
      <c r="F236" s="13">
        <v>2.1059999999999999</v>
      </c>
      <c r="G236" s="13">
        <f>F236-D236</f>
        <v>0.32999999999999985</v>
      </c>
      <c r="H236" s="19">
        <f>(E236-G236)/E236</f>
        <v>0.94627157277759688</v>
      </c>
      <c r="I236" s="19"/>
      <c r="J236" s="3">
        <f t="shared" si="48"/>
        <v>1</v>
      </c>
      <c r="K236" s="3">
        <f t="shared" si="49"/>
        <v>1</v>
      </c>
      <c r="L236" s="3">
        <f t="shared" si="50"/>
        <v>1</v>
      </c>
      <c r="M236" s="3">
        <f t="shared" si="51"/>
        <v>1</v>
      </c>
    </row>
    <row r="237" spans="1:13" ht="15" customHeight="1">
      <c r="A237" s="8"/>
      <c r="B237" s="8" t="s">
        <v>242</v>
      </c>
      <c r="C237" s="9">
        <v>245</v>
      </c>
      <c r="D237" s="13">
        <v>1.736</v>
      </c>
      <c r="E237" s="13">
        <v>5.2249999999999996</v>
      </c>
      <c r="F237" s="13">
        <v>1.899</v>
      </c>
      <c r="G237" s="13">
        <f>F237-D237</f>
        <v>0.16300000000000003</v>
      </c>
      <c r="H237" s="19">
        <f>(E237-G237)/E237</f>
        <v>0.96880382775119611</v>
      </c>
      <c r="I237" s="19"/>
      <c r="J237" s="3">
        <f t="shared" si="48"/>
        <v>1</v>
      </c>
      <c r="K237" s="3">
        <f t="shared" si="49"/>
        <v>1</v>
      </c>
      <c r="L237" s="3">
        <f t="shared" si="50"/>
        <v>1</v>
      </c>
      <c r="M237" s="3">
        <f t="shared" si="51"/>
        <v>1</v>
      </c>
    </row>
    <row r="238" spans="1:13" ht="15" customHeight="1">
      <c r="A238" s="8"/>
      <c r="B238" s="8" t="s">
        <v>243</v>
      </c>
      <c r="C238" s="9">
        <v>246</v>
      </c>
      <c r="D238" s="13">
        <v>2.1190000000000002</v>
      </c>
      <c r="E238" s="13">
        <v>5.2</v>
      </c>
      <c r="F238" s="13">
        <v>4.8730000000000002</v>
      </c>
      <c r="G238" s="13">
        <f t="shared" ref="G238:G244" si="58">F238-D238</f>
        <v>2.754</v>
      </c>
      <c r="H238" s="19">
        <f t="shared" ref="H238:H244" si="59">(E238-G238)/E238</f>
        <v>0.4703846153846154</v>
      </c>
      <c r="I238" s="19"/>
      <c r="J238" s="3" t="str">
        <f t="shared" si="48"/>
        <v/>
      </c>
      <c r="K238" s="3" t="str">
        <f t="shared" si="49"/>
        <v/>
      </c>
      <c r="L238" s="3" t="str">
        <f t="shared" si="50"/>
        <v/>
      </c>
      <c r="M238" s="3" t="str">
        <f t="shared" si="51"/>
        <v/>
      </c>
    </row>
    <row r="239" spans="1:13" ht="15" customHeight="1">
      <c r="A239" s="8"/>
      <c r="B239" s="8" t="s">
        <v>244</v>
      </c>
      <c r="C239" s="9">
        <v>247</v>
      </c>
      <c r="D239" s="13">
        <v>2.121</v>
      </c>
      <c r="E239" s="13">
        <v>5.6369999999999996</v>
      </c>
      <c r="F239" s="13">
        <v>5.35</v>
      </c>
      <c r="G239" s="13">
        <f t="shared" si="58"/>
        <v>3.2289999999999996</v>
      </c>
      <c r="H239" s="19">
        <f t="shared" si="59"/>
        <v>0.42717757672520845</v>
      </c>
      <c r="I239" s="19"/>
      <c r="J239" s="3" t="str">
        <f t="shared" si="48"/>
        <v/>
      </c>
      <c r="K239" s="3" t="str">
        <f t="shared" si="49"/>
        <v/>
      </c>
      <c r="L239" s="3" t="str">
        <f t="shared" si="50"/>
        <v/>
      </c>
      <c r="M239" s="3" t="str">
        <f t="shared" si="51"/>
        <v/>
      </c>
    </row>
    <row r="240" spans="1:13" ht="15" customHeight="1">
      <c r="A240" s="8"/>
      <c r="B240" s="8" t="s">
        <v>245</v>
      </c>
      <c r="C240" s="9">
        <v>248</v>
      </c>
      <c r="D240" s="13">
        <v>2.145</v>
      </c>
      <c r="E240" s="13">
        <v>5.9829999999999997</v>
      </c>
      <c r="F240" s="13">
        <v>5.835</v>
      </c>
      <c r="G240" s="13">
        <f t="shared" si="58"/>
        <v>3.69</v>
      </c>
      <c r="H240" s="19">
        <f t="shared" si="59"/>
        <v>0.38325254888851745</v>
      </c>
      <c r="I240" s="19"/>
      <c r="J240" s="3" t="str">
        <f t="shared" si="48"/>
        <v/>
      </c>
      <c r="K240" s="3" t="str">
        <f t="shared" si="49"/>
        <v/>
      </c>
      <c r="L240" s="3" t="str">
        <f t="shared" si="50"/>
        <v/>
      </c>
      <c r="M240" s="3" t="str">
        <f t="shared" si="51"/>
        <v/>
      </c>
    </row>
    <row r="241" spans="1:13" ht="15" customHeight="1">
      <c r="A241" s="8"/>
      <c r="B241" s="8" t="s">
        <v>246</v>
      </c>
      <c r="C241" s="9">
        <v>249</v>
      </c>
      <c r="D241" s="13">
        <v>2.1139999999999999</v>
      </c>
      <c r="E241" s="13">
        <v>5.4569999999999999</v>
      </c>
      <c r="F241" s="13">
        <v>5.2270000000000003</v>
      </c>
      <c r="G241" s="13">
        <f t="shared" si="58"/>
        <v>3.1130000000000004</v>
      </c>
      <c r="H241" s="19">
        <f t="shared" si="59"/>
        <v>0.42954004031519138</v>
      </c>
      <c r="I241" s="19"/>
      <c r="J241" s="3" t="str">
        <f t="shared" si="48"/>
        <v/>
      </c>
      <c r="K241" s="3" t="str">
        <f t="shared" si="49"/>
        <v/>
      </c>
      <c r="L241" s="3" t="str">
        <f t="shared" si="50"/>
        <v/>
      </c>
      <c r="M241" s="3" t="str">
        <f t="shared" si="51"/>
        <v/>
      </c>
    </row>
    <row r="242" spans="1:13" ht="15" customHeight="1">
      <c r="A242" s="8"/>
      <c r="B242" s="8" t="s">
        <v>247</v>
      </c>
      <c r="C242" s="9">
        <v>250</v>
      </c>
      <c r="D242" s="13">
        <v>2.1360000000000001</v>
      </c>
      <c r="E242" s="13">
        <v>5.3179999999999996</v>
      </c>
      <c r="F242" s="13">
        <v>5.4589999999999996</v>
      </c>
      <c r="G242" s="13">
        <f t="shared" si="58"/>
        <v>3.3229999999999995</v>
      </c>
      <c r="H242" s="19">
        <f t="shared" si="59"/>
        <v>0.37514103046257996</v>
      </c>
      <c r="I242" s="19"/>
      <c r="J242" s="3" t="str">
        <f t="shared" si="48"/>
        <v/>
      </c>
      <c r="K242" s="3" t="str">
        <f t="shared" si="49"/>
        <v/>
      </c>
      <c r="L242" s="3" t="str">
        <f t="shared" si="50"/>
        <v/>
      </c>
      <c r="M242" s="3" t="str">
        <f t="shared" si="51"/>
        <v/>
      </c>
    </row>
    <row r="243" spans="1:13" ht="15" customHeight="1">
      <c r="A243" s="14"/>
      <c r="B243" s="14" t="s">
        <v>248</v>
      </c>
      <c r="C243" s="15">
        <v>251</v>
      </c>
      <c r="D243" s="16">
        <v>2.1749999999999998</v>
      </c>
      <c r="E243" s="16">
        <v>10.086</v>
      </c>
      <c r="F243" s="16">
        <v>7.8330000000000002</v>
      </c>
      <c r="G243" s="16">
        <f t="shared" si="58"/>
        <v>5.6580000000000004</v>
      </c>
      <c r="H243" s="20">
        <f t="shared" si="59"/>
        <v>0.43902439024390244</v>
      </c>
      <c r="I243" s="19"/>
      <c r="J243" s="3" t="str">
        <f t="shared" si="48"/>
        <v/>
      </c>
      <c r="K243" s="3" t="str">
        <f t="shared" si="49"/>
        <v/>
      </c>
      <c r="L243" s="3" t="str">
        <f t="shared" si="50"/>
        <v/>
      </c>
      <c r="M243" s="3" t="str">
        <f t="shared" si="51"/>
        <v/>
      </c>
    </row>
    <row r="244" spans="1:13" ht="15" customHeight="1">
      <c r="A244" s="8"/>
      <c r="B244" s="8" t="s">
        <v>249</v>
      </c>
      <c r="C244" s="9">
        <v>252</v>
      </c>
      <c r="D244" s="13">
        <v>1.62</v>
      </c>
      <c r="E244" s="13">
        <v>5.1680000000000001</v>
      </c>
      <c r="F244" s="13">
        <v>6.5460000000000003</v>
      </c>
      <c r="G244" s="13">
        <f t="shared" si="58"/>
        <v>4.9260000000000002</v>
      </c>
      <c r="H244" s="19">
        <f t="shared" si="59"/>
        <v>4.6826625386996903E-2</v>
      </c>
      <c r="I244" s="19"/>
      <c r="J244" s="3" t="str">
        <f t="shared" si="48"/>
        <v/>
      </c>
      <c r="K244" s="3" t="str">
        <f t="shared" si="49"/>
        <v/>
      </c>
      <c r="L244" s="3" t="str">
        <f t="shared" si="50"/>
        <v/>
      </c>
      <c r="M244" s="3" t="str">
        <f t="shared" si="51"/>
        <v/>
      </c>
    </row>
    <row r="245" spans="1:13" ht="15" customHeight="1">
      <c r="A245" s="8"/>
      <c r="B245" s="8" t="s">
        <v>250</v>
      </c>
      <c r="C245" s="9">
        <v>253</v>
      </c>
      <c r="D245" s="13">
        <v>1.7829999999999999</v>
      </c>
      <c r="E245" s="13">
        <v>5.1139999999999999</v>
      </c>
      <c r="F245" s="13">
        <v>2.5390000000000001</v>
      </c>
      <c r="G245" s="13">
        <f>F245-D245</f>
        <v>0.75600000000000023</v>
      </c>
      <c r="H245" s="19">
        <f>(E245-G245)/E245</f>
        <v>0.85217051231912389</v>
      </c>
      <c r="I245" s="19"/>
      <c r="J245" s="3">
        <f t="shared" si="48"/>
        <v>1</v>
      </c>
      <c r="K245" s="3">
        <f t="shared" si="49"/>
        <v>1</v>
      </c>
      <c r="L245" s="3">
        <f t="shared" si="50"/>
        <v>1</v>
      </c>
      <c r="M245" s="3" t="str">
        <f t="shared" si="51"/>
        <v/>
      </c>
    </row>
    <row r="246" spans="1:13" ht="15" customHeight="1">
      <c r="A246" s="8"/>
      <c r="B246" s="8" t="s">
        <v>251</v>
      </c>
      <c r="C246" s="9">
        <v>254</v>
      </c>
      <c r="D246" s="13">
        <v>1.7769999999999999</v>
      </c>
      <c r="E246" s="13">
        <v>5.1920000000000002</v>
      </c>
      <c r="F246" s="13">
        <v>2.2320000000000002</v>
      </c>
      <c r="G246" s="13">
        <f>F246-D246</f>
        <v>0.45500000000000029</v>
      </c>
      <c r="H246" s="19">
        <f>(E246-G246)/E246</f>
        <v>0.91236517719568566</v>
      </c>
      <c r="I246" s="19"/>
      <c r="J246" s="3">
        <f t="shared" si="48"/>
        <v>1</v>
      </c>
      <c r="K246" s="3">
        <f t="shared" si="49"/>
        <v>1</v>
      </c>
      <c r="L246" s="3">
        <f t="shared" si="50"/>
        <v>1</v>
      </c>
      <c r="M246" s="3">
        <f t="shared" si="51"/>
        <v>1</v>
      </c>
    </row>
    <row r="247" spans="1:13" ht="15" customHeight="1">
      <c r="A247" s="8"/>
      <c r="B247" s="8" t="s">
        <v>252</v>
      </c>
      <c r="C247" s="9">
        <v>255</v>
      </c>
      <c r="D247" s="13">
        <v>2.0979999999999999</v>
      </c>
      <c r="E247" s="13">
        <v>5.306</v>
      </c>
      <c r="F247" s="13">
        <v>2.7170000000000001</v>
      </c>
      <c r="G247" s="13">
        <f>F247-D247</f>
        <v>0.61900000000000022</v>
      </c>
      <c r="H247" s="19">
        <f>(E247-G247)/E247</f>
        <v>0.88333961552958906</v>
      </c>
      <c r="I247" s="19"/>
      <c r="J247" s="3">
        <f t="shared" si="48"/>
        <v>1</v>
      </c>
      <c r="K247" s="3">
        <f t="shared" si="49"/>
        <v>1</v>
      </c>
      <c r="L247" s="3">
        <f t="shared" si="50"/>
        <v>1</v>
      </c>
      <c r="M247" s="3" t="str">
        <f t="shared" si="51"/>
        <v/>
      </c>
    </row>
    <row r="248" spans="1:13" ht="15" customHeight="1">
      <c r="A248" s="8"/>
      <c r="B248" s="8" t="s">
        <v>253</v>
      </c>
      <c r="C248" s="9">
        <v>256</v>
      </c>
      <c r="D248" s="13"/>
      <c r="E248" s="13"/>
      <c r="F248" s="13"/>
      <c r="G248" s="13"/>
      <c r="H248" s="19"/>
      <c r="I248" s="19"/>
      <c r="J248" s="3" t="str">
        <f t="shared" si="48"/>
        <v/>
      </c>
      <c r="K248" s="3" t="str">
        <f t="shared" si="49"/>
        <v/>
      </c>
      <c r="L248" s="3" t="str">
        <f t="shared" si="50"/>
        <v/>
      </c>
      <c r="M248" s="3" t="str">
        <f t="shared" si="51"/>
        <v/>
      </c>
    </row>
    <row r="249" spans="1:13" ht="15" customHeight="1">
      <c r="A249" s="8"/>
      <c r="B249" s="8" t="s">
        <v>254</v>
      </c>
      <c r="C249" s="9">
        <v>257</v>
      </c>
      <c r="D249" s="13"/>
      <c r="E249" s="13"/>
      <c r="F249" s="13"/>
      <c r="G249" s="13"/>
      <c r="H249" s="19"/>
      <c r="I249" s="19"/>
      <c r="J249" s="3" t="str">
        <f t="shared" si="48"/>
        <v/>
      </c>
      <c r="K249" s="3" t="str">
        <f t="shared" si="49"/>
        <v/>
      </c>
      <c r="L249" s="3" t="str">
        <f t="shared" si="50"/>
        <v/>
      </c>
      <c r="M249" s="3" t="str">
        <f t="shared" si="51"/>
        <v/>
      </c>
    </row>
    <row r="250" spans="1:13" ht="15" customHeight="1">
      <c r="A250" s="8" t="s">
        <v>474</v>
      </c>
      <c r="B250" s="8" t="s">
        <v>255</v>
      </c>
      <c r="C250" s="9">
        <v>258</v>
      </c>
      <c r="D250" s="13"/>
      <c r="E250" s="13"/>
      <c r="F250" s="13"/>
      <c r="G250" s="13"/>
      <c r="H250" s="19"/>
      <c r="I250" s="19"/>
      <c r="J250" s="3" t="str">
        <f t="shared" si="48"/>
        <v/>
      </c>
      <c r="K250" s="3" t="str">
        <f t="shared" si="49"/>
        <v/>
      </c>
      <c r="L250" s="3" t="str">
        <f t="shared" si="50"/>
        <v/>
      </c>
      <c r="M250" s="3" t="str">
        <f t="shared" si="51"/>
        <v/>
      </c>
    </row>
    <row r="251" spans="1:13" ht="15" customHeight="1">
      <c r="A251" s="8"/>
      <c r="B251" s="8" t="s">
        <v>256</v>
      </c>
      <c r="C251" s="9">
        <v>259</v>
      </c>
      <c r="D251" s="13">
        <v>2.0990000000000002</v>
      </c>
      <c r="E251" s="13">
        <v>5.2679999999999998</v>
      </c>
      <c r="F251" s="13">
        <v>5.6070000000000002</v>
      </c>
      <c r="G251" s="13">
        <f t="shared" ref="G251:G271" si="60">F251-D251</f>
        <v>3.508</v>
      </c>
      <c r="H251" s="19">
        <f t="shared" ref="H251:H271" si="61">(E251-G251)/E251</f>
        <v>0.33409263477600604</v>
      </c>
      <c r="I251" s="19"/>
      <c r="J251" s="3" t="str">
        <f t="shared" si="48"/>
        <v/>
      </c>
      <c r="K251" s="3" t="str">
        <f t="shared" si="49"/>
        <v/>
      </c>
      <c r="L251" s="3" t="str">
        <f t="shared" si="50"/>
        <v/>
      </c>
      <c r="M251" s="3" t="str">
        <f t="shared" si="51"/>
        <v/>
      </c>
    </row>
    <row r="252" spans="1:13" ht="15" customHeight="1">
      <c r="A252" s="8"/>
      <c r="B252" s="8" t="s">
        <v>257</v>
      </c>
      <c r="C252" s="9">
        <v>260</v>
      </c>
      <c r="D252" s="13">
        <v>1.752</v>
      </c>
      <c r="E252" s="13">
        <v>5.3289999999999997</v>
      </c>
      <c r="F252" s="13">
        <v>4.8929999999999998</v>
      </c>
      <c r="G252" s="13">
        <f t="shared" si="60"/>
        <v>3.141</v>
      </c>
      <c r="H252" s="19">
        <f t="shared" si="61"/>
        <v>0.41058359917432913</v>
      </c>
      <c r="I252" s="19"/>
      <c r="J252" s="3" t="str">
        <f t="shared" si="48"/>
        <v/>
      </c>
      <c r="K252" s="3" t="str">
        <f t="shared" si="49"/>
        <v/>
      </c>
      <c r="L252" s="3" t="str">
        <f t="shared" si="50"/>
        <v/>
      </c>
      <c r="M252" s="3" t="str">
        <f t="shared" si="51"/>
        <v/>
      </c>
    </row>
    <row r="253" spans="1:13" ht="15" customHeight="1">
      <c r="A253" s="8"/>
      <c r="B253" s="8" t="s">
        <v>258</v>
      </c>
      <c r="C253" s="9">
        <v>261</v>
      </c>
      <c r="D253" s="13">
        <v>2.1509999999999998</v>
      </c>
      <c r="E253" s="13">
        <v>5.2060000000000004</v>
      </c>
      <c r="F253" s="13">
        <v>5.01</v>
      </c>
      <c r="G253" s="13">
        <f t="shared" si="60"/>
        <v>2.859</v>
      </c>
      <c r="H253" s="19">
        <f t="shared" si="61"/>
        <v>0.45082597003457553</v>
      </c>
      <c r="I253" s="19"/>
      <c r="J253" s="3" t="str">
        <f t="shared" si="48"/>
        <v/>
      </c>
      <c r="K253" s="3" t="str">
        <f t="shared" si="49"/>
        <v/>
      </c>
      <c r="L253" s="3" t="str">
        <f t="shared" si="50"/>
        <v/>
      </c>
      <c r="M253" s="3" t="str">
        <f t="shared" si="51"/>
        <v/>
      </c>
    </row>
    <row r="254" spans="1:13" ht="15" customHeight="1">
      <c r="A254" s="8"/>
      <c r="B254" s="8" t="s">
        <v>259</v>
      </c>
      <c r="C254" s="9">
        <v>262</v>
      </c>
      <c r="D254" s="13">
        <v>1.6970000000000001</v>
      </c>
      <c r="E254" s="13">
        <v>5.5919999999999996</v>
      </c>
      <c r="F254" s="13">
        <v>4.8140000000000001</v>
      </c>
      <c r="G254" s="13">
        <f t="shared" si="60"/>
        <v>3.117</v>
      </c>
      <c r="H254" s="19">
        <f t="shared" si="61"/>
        <v>0.44259656652360513</v>
      </c>
      <c r="I254" s="19"/>
      <c r="J254" s="3" t="str">
        <f t="shared" si="48"/>
        <v/>
      </c>
      <c r="K254" s="3" t="str">
        <f t="shared" si="49"/>
        <v/>
      </c>
      <c r="L254" s="3" t="str">
        <f t="shared" si="50"/>
        <v/>
      </c>
      <c r="M254" s="3" t="str">
        <f t="shared" si="51"/>
        <v/>
      </c>
    </row>
    <row r="255" spans="1:13" ht="15" customHeight="1">
      <c r="A255" s="8"/>
      <c r="B255" s="8" t="s">
        <v>260</v>
      </c>
      <c r="C255" s="9">
        <v>263</v>
      </c>
      <c r="D255" s="13">
        <v>2.1760000000000002</v>
      </c>
      <c r="E255" s="13">
        <v>5.8849999999999998</v>
      </c>
      <c r="F255" s="13">
        <v>5.9340000000000002</v>
      </c>
      <c r="G255" s="13">
        <f t="shared" si="60"/>
        <v>3.758</v>
      </c>
      <c r="H255" s="19">
        <f t="shared" si="61"/>
        <v>0.36142735768903989</v>
      </c>
      <c r="I255" s="19"/>
      <c r="J255" s="3" t="str">
        <f t="shared" si="48"/>
        <v/>
      </c>
      <c r="K255" s="3" t="str">
        <f t="shared" si="49"/>
        <v/>
      </c>
      <c r="L255" s="3" t="str">
        <f t="shared" si="50"/>
        <v/>
      </c>
      <c r="M255" s="3" t="str">
        <f t="shared" si="51"/>
        <v/>
      </c>
    </row>
    <row r="256" spans="1:13" ht="15" customHeight="1">
      <c r="A256" s="14"/>
      <c r="B256" s="14" t="s">
        <v>261</v>
      </c>
      <c r="C256" s="15">
        <v>264</v>
      </c>
      <c r="D256" s="16">
        <v>2.165</v>
      </c>
      <c r="E256" s="16">
        <v>5.4660000000000002</v>
      </c>
      <c r="F256" s="16">
        <v>5.4109999999999996</v>
      </c>
      <c r="G256" s="16">
        <f t="shared" si="60"/>
        <v>3.2459999999999996</v>
      </c>
      <c r="H256" s="20">
        <f t="shared" si="61"/>
        <v>0.40614709110867186</v>
      </c>
      <c r="I256" s="19"/>
      <c r="J256" s="3" t="str">
        <f t="shared" si="48"/>
        <v/>
      </c>
      <c r="K256" s="3" t="str">
        <f t="shared" si="49"/>
        <v/>
      </c>
      <c r="L256" s="3" t="str">
        <f t="shared" si="50"/>
        <v/>
      </c>
      <c r="M256" s="3" t="str">
        <f t="shared" si="51"/>
        <v/>
      </c>
    </row>
    <row r="257" spans="1:13" ht="15" customHeight="1">
      <c r="A257" s="8"/>
      <c r="B257" s="8" t="s">
        <v>262</v>
      </c>
      <c r="C257" s="9">
        <v>265</v>
      </c>
      <c r="D257" s="13">
        <v>1.7270000000000001</v>
      </c>
      <c r="E257" s="13">
        <v>5.1539999999999999</v>
      </c>
      <c r="F257" s="13">
        <v>6.8159999999999998</v>
      </c>
      <c r="G257" s="13">
        <f t="shared" si="60"/>
        <v>5.0889999999999995</v>
      </c>
      <c r="H257" s="19">
        <f t="shared" si="61"/>
        <v>1.2611563833915481E-2</v>
      </c>
      <c r="I257" s="19"/>
      <c r="J257" s="3" t="str">
        <f t="shared" si="48"/>
        <v/>
      </c>
      <c r="K257" s="3" t="str">
        <f t="shared" si="49"/>
        <v/>
      </c>
      <c r="L257" s="3" t="str">
        <f t="shared" si="50"/>
        <v/>
      </c>
      <c r="M257" s="3" t="str">
        <f t="shared" si="51"/>
        <v/>
      </c>
    </row>
    <row r="258" spans="1:13" ht="15" customHeight="1">
      <c r="A258" s="8"/>
      <c r="B258" s="8" t="s">
        <v>263</v>
      </c>
      <c r="C258" s="9">
        <v>266</v>
      </c>
      <c r="D258" s="13">
        <v>1.6240000000000001</v>
      </c>
      <c r="E258" s="13">
        <v>5.0629999999999997</v>
      </c>
      <c r="F258" s="13">
        <v>5.0129999999999999</v>
      </c>
      <c r="G258" s="13">
        <f t="shared" si="60"/>
        <v>3.3889999999999998</v>
      </c>
      <c r="H258" s="19">
        <f t="shared" si="61"/>
        <v>0.33063401145565868</v>
      </c>
      <c r="I258" s="19"/>
      <c r="J258" s="3" t="str">
        <f t="shared" si="48"/>
        <v/>
      </c>
      <c r="K258" s="3" t="str">
        <f t="shared" si="49"/>
        <v/>
      </c>
      <c r="L258" s="3" t="str">
        <f t="shared" si="50"/>
        <v/>
      </c>
      <c r="M258" s="3" t="str">
        <f t="shared" si="51"/>
        <v/>
      </c>
    </row>
    <row r="259" spans="1:13" ht="15" customHeight="1">
      <c r="A259" s="8"/>
      <c r="B259" s="8" t="s">
        <v>264</v>
      </c>
      <c r="C259" s="9">
        <v>267</v>
      </c>
      <c r="D259" s="13">
        <v>1.728</v>
      </c>
      <c r="E259" s="13">
        <v>5.1479999999999997</v>
      </c>
      <c r="F259" s="13">
        <v>6.8129999999999997</v>
      </c>
      <c r="G259" s="13">
        <f t="shared" si="60"/>
        <v>5.085</v>
      </c>
      <c r="H259" s="19">
        <f t="shared" si="61"/>
        <v>1.2237762237762184E-2</v>
      </c>
      <c r="I259" s="19"/>
      <c r="J259" s="3" t="str">
        <f t="shared" ref="J259:J322" si="62">IF(H259&gt;0.5,1,"")</f>
        <v/>
      </c>
      <c r="K259" s="3" t="str">
        <f t="shared" ref="K259:K322" si="63">IF(H259&gt;0.7,1,"")</f>
        <v/>
      </c>
      <c r="L259" s="3" t="str">
        <f t="shared" ref="L259:L322" si="64">IF(H259&gt;0.8,1,"")</f>
        <v/>
      </c>
      <c r="M259" s="3" t="str">
        <f t="shared" ref="M259:M322" si="65">IF(H259&gt;0.9,1,"")</f>
        <v/>
      </c>
    </row>
    <row r="260" spans="1:13" ht="15" customHeight="1">
      <c r="A260" s="8"/>
      <c r="B260" s="8" t="s">
        <v>265</v>
      </c>
      <c r="C260" s="9">
        <v>268</v>
      </c>
      <c r="D260" s="13">
        <v>2.12</v>
      </c>
      <c r="E260" s="13">
        <v>5.2039999999999997</v>
      </c>
      <c r="F260" s="13">
        <v>4.8959999999999999</v>
      </c>
      <c r="G260" s="13">
        <f t="shared" si="60"/>
        <v>2.7759999999999998</v>
      </c>
      <c r="H260" s="19">
        <f t="shared" si="61"/>
        <v>0.46656418139892392</v>
      </c>
      <c r="I260" s="19"/>
      <c r="J260" s="3" t="str">
        <f t="shared" si="62"/>
        <v/>
      </c>
      <c r="K260" s="3" t="str">
        <f t="shared" si="63"/>
        <v/>
      </c>
      <c r="L260" s="3" t="str">
        <f t="shared" si="64"/>
        <v/>
      </c>
      <c r="M260" s="3" t="str">
        <f t="shared" si="65"/>
        <v/>
      </c>
    </row>
    <row r="261" spans="1:13" ht="15" customHeight="1">
      <c r="A261" s="8" t="s">
        <v>475</v>
      </c>
      <c r="B261" s="8" t="s">
        <v>266</v>
      </c>
      <c r="C261" s="9">
        <v>269</v>
      </c>
      <c r="D261" s="13">
        <v>1.74</v>
      </c>
      <c r="E261" s="13">
        <v>5.2519999999999998</v>
      </c>
      <c r="F261" s="13">
        <v>2.0419999999999998</v>
      </c>
      <c r="G261" s="13">
        <f t="shared" si="60"/>
        <v>0.30199999999999982</v>
      </c>
      <c r="H261" s="19">
        <f t="shared" si="61"/>
        <v>0.94249809596344258</v>
      </c>
      <c r="I261" s="19"/>
      <c r="J261" s="3">
        <f t="shared" si="62"/>
        <v>1</v>
      </c>
      <c r="K261" s="3">
        <f t="shared" si="63"/>
        <v>1</v>
      </c>
      <c r="L261" s="3">
        <f t="shared" si="64"/>
        <v>1</v>
      </c>
      <c r="M261" s="3">
        <f t="shared" si="65"/>
        <v>1</v>
      </c>
    </row>
    <row r="262" spans="1:13" ht="15" customHeight="1">
      <c r="A262" s="8"/>
      <c r="B262" s="8" t="s">
        <v>267</v>
      </c>
      <c r="C262" s="9">
        <v>270</v>
      </c>
      <c r="D262" s="13">
        <v>1.6970000000000001</v>
      </c>
      <c r="E262" s="13">
        <v>5.2169999999999996</v>
      </c>
      <c r="F262" s="13">
        <v>1.9870000000000001</v>
      </c>
      <c r="G262" s="13">
        <f t="shared" si="60"/>
        <v>0.29000000000000004</v>
      </c>
      <c r="H262" s="19">
        <f t="shared" si="61"/>
        <v>0.94441249760398693</v>
      </c>
      <c r="I262" s="19"/>
      <c r="J262" s="3">
        <f t="shared" si="62"/>
        <v>1</v>
      </c>
      <c r="K262" s="3">
        <f t="shared" si="63"/>
        <v>1</v>
      </c>
      <c r="L262" s="3">
        <f t="shared" si="64"/>
        <v>1</v>
      </c>
      <c r="M262" s="3">
        <f t="shared" si="65"/>
        <v>1</v>
      </c>
    </row>
    <row r="263" spans="1:13" ht="15" customHeight="1">
      <c r="A263" s="8"/>
      <c r="B263" s="8" t="s">
        <v>268</v>
      </c>
      <c r="C263" s="9">
        <v>271</v>
      </c>
      <c r="D263" s="13">
        <v>1.65</v>
      </c>
      <c r="E263" s="13">
        <v>5.1479999999999997</v>
      </c>
      <c r="F263" s="13">
        <v>2.7189999999999999</v>
      </c>
      <c r="G263" s="13">
        <f t="shared" si="60"/>
        <v>1.069</v>
      </c>
      <c r="H263" s="19">
        <f t="shared" si="61"/>
        <v>0.79234654234654234</v>
      </c>
      <c r="I263" s="19"/>
      <c r="J263" s="3">
        <f t="shared" si="62"/>
        <v>1</v>
      </c>
      <c r="K263" s="3">
        <f t="shared" si="63"/>
        <v>1</v>
      </c>
      <c r="L263" s="3" t="str">
        <f t="shared" si="64"/>
        <v/>
      </c>
      <c r="M263" s="3" t="str">
        <f t="shared" si="65"/>
        <v/>
      </c>
    </row>
    <row r="264" spans="1:13" ht="15" customHeight="1">
      <c r="A264" s="8"/>
      <c r="B264" s="8" t="s">
        <v>269</v>
      </c>
      <c r="C264" s="9">
        <v>272</v>
      </c>
      <c r="D264" s="13">
        <v>1.7789999999999999</v>
      </c>
      <c r="E264" s="13">
        <v>5.0640000000000001</v>
      </c>
      <c r="F264" s="13">
        <v>2.3210000000000002</v>
      </c>
      <c r="G264" s="13">
        <f t="shared" si="60"/>
        <v>0.54200000000000026</v>
      </c>
      <c r="H264" s="19">
        <f t="shared" si="61"/>
        <v>0.89296998420221174</v>
      </c>
      <c r="I264" s="19"/>
      <c r="J264" s="3">
        <f t="shared" si="62"/>
        <v>1</v>
      </c>
      <c r="K264" s="3">
        <f t="shared" si="63"/>
        <v>1</v>
      </c>
      <c r="L264" s="3">
        <f t="shared" si="64"/>
        <v>1</v>
      </c>
      <c r="M264" s="3" t="str">
        <f t="shared" si="65"/>
        <v/>
      </c>
    </row>
    <row r="265" spans="1:13" ht="15" customHeight="1">
      <c r="A265" s="14"/>
      <c r="B265" s="14" t="s">
        <v>270</v>
      </c>
      <c r="C265" s="15">
        <v>273</v>
      </c>
      <c r="D265" s="16">
        <v>1.7509999999999999</v>
      </c>
      <c r="E265" s="16">
        <v>5.1349999999999998</v>
      </c>
      <c r="F265" s="16">
        <v>6.5010000000000003</v>
      </c>
      <c r="G265" s="16">
        <f t="shared" si="60"/>
        <v>4.75</v>
      </c>
      <c r="H265" s="20">
        <f t="shared" si="61"/>
        <v>7.4975657254138225E-2</v>
      </c>
      <c r="I265" s="19"/>
      <c r="J265" s="3" t="str">
        <f t="shared" si="62"/>
        <v/>
      </c>
      <c r="K265" s="3" t="str">
        <f t="shared" si="63"/>
        <v/>
      </c>
      <c r="L265" s="3" t="str">
        <f t="shared" si="64"/>
        <v/>
      </c>
      <c r="M265" s="3" t="str">
        <f t="shared" si="65"/>
        <v/>
      </c>
    </row>
    <row r="266" spans="1:13" ht="15" customHeight="1">
      <c r="A266" s="8"/>
      <c r="B266" s="8" t="s">
        <v>271</v>
      </c>
      <c r="C266" s="9">
        <v>274</v>
      </c>
      <c r="D266" s="13">
        <v>1.7290000000000001</v>
      </c>
      <c r="E266" s="13">
        <v>5.3520000000000003</v>
      </c>
      <c r="F266" s="13">
        <v>5.5270000000000001</v>
      </c>
      <c r="G266" s="13">
        <f t="shared" si="60"/>
        <v>3.798</v>
      </c>
      <c r="H266" s="19">
        <f t="shared" si="61"/>
        <v>0.2903587443946189</v>
      </c>
      <c r="I266" s="19"/>
      <c r="J266" s="3" t="str">
        <f t="shared" si="62"/>
        <v/>
      </c>
      <c r="K266" s="3" t="str">
        <f t="shared" si="63"/>
        <v/>
      </c>
      <c r="L266" s="3" t="str">
        <f t="shared" si="64"/>
        <v/>
      </c>
      <c r="M266" s="3" t="str">
        <f t="shared" si="65"/>
        <v/>
      </c>
    </row>
    <row r="267" spans="1:13" ht="15" customHeight="1">
      <c r="A267" s="8"/>
      <c r="B267" s="8" t="s">
        <v>272</v>
      </c>
      <c r="C267" s="9">
        <v>275</v>
      </c>
      <c r="D267" s="13">
        <v>1.7589999999999999</v>
      </c>
      <c r="E267" s="13">
        <v>5.27</v>
      </c>
      <c r="F267" s="13">
        <v>3.9169999999999998</v>
      </c>
      <c r="G267" s="13">
        <f t="shared" si="60"/>
        <v>2.1579999999999999</v>
      </c>
      <c r="H267" s="19">
        <f t="shared" si="61"/>
        <v>0.59051233396584435</v>
      </c>
      <c r="I267" s="19"/>
      <c r="J267" s="3">
        <f t="shared" si="62"/>
        <v>1</v>
      </c>
      <c r="K267" s="3" t="str">
        <f t="shared" si="63"/>
        <v/>
      </c>
      <c r="L267" s="3" t="str">
        <f t="shared" si="64"/>
        <v/>
      </c>
      <c r="M267" s="3" t="str">
        <f t="shared" si="65"/>
        <v/>
      </c>
    </row>
    <row r="268" spans="1:13" ht="15" customHeight="1">
      <c r="A268" s="8" t="s">
        <v>476</v>
      </c>
      <c r="B268" s="8" t="s">
        <v>273</v>
      </c>
      <c r="C268" s="9">
        <v>276</v>
      </c>
      <c r="D268" s="13">
        <v>1.7490000000000001</v>
      </c>
      <c r="E268" s="13">
        <v>5.1349999999999998</v>
      </c>
      <c r="F268" s="13">
        <v>2.569</v>
      </c>
      <c r="G268" s="13">
        <f t="shared" si="60"/>
        <v>0.81999999999999984</v>
      </c>
      <c r="H268" s="19">
        <f t="shared" si="61"/>
        <v>0.84031158714703014</v>
      </c>
      <c r="I268" s="19"/>
      <c r="J268" s="3">
        <f t="shared" si="62"/>
        <v>1</v>
      </c>
      <c r="K268" s="3">
        <f t="shared" si="63"/>
        <v>1</v>
      </c>
      <c r="L268" s="3">
        <f t="shared" si="64"/>
        <v>1</v>
      </c>
      <c r="M268" s="3" t="str">
        <f t="shared" si="65"/>
        <v/>
      </c>
    </row>
    <row r="269" spans="1:13" ht="15" customHeight="1">
      <c r="A269" s="8"/>
      <c r="B269" s="8" t="s">
        <v>274</v>
      </c>
      <c r="C269" s="9">
        <v>277</v>
      </c>
      <c r="D269" s="13">
        <v>1.6970000000000001</v>
      </c>
      <c r="E269" s="13">
        <v>5.548</v>
      </c>
      <c r="F269" s="13">
        <v>2.855</v>
      </c>
      <c r="G269" s="13">
        <f t="shared" si="60"/>
        <v>1.1579999999999999</v>
      </c>
      <c r="H269" s="19">
        <f t="shared" si="61"/>
        <v>0.7912761355443404</v>
      </c>
      <c r="I269" s="19"/>
      <c r="J269" s="3">
        <f t="shared" si="62"/>
        <v>1</v>
      </c>
      <c r="K269" s="3">
        <f t="shared" si="63"/>
        <v>1</v>
      </c>
      <c r="L269" s="3" t="str">
        <f t="shared" si="64"/>
        <v/>
      </c>
      <c r="M269" s="3" t="str">
        <f t="shared" si="65"/>
        <v/>
      </c>
    </row>
    <row r="270" spans="1:13" ht="15" customHeight="1">
      <c r="A270" s="8"/>
      <c r="B270" s="8" t="s">
        <v>275</v>
      </c>
      <c r="C270" s="9">
        <v>278</v>
      </c>
      <c r="D270" s="13">
        <v>1.7410000000000001</v>
      </c>
      <c r="E270" s="13">
        <v>5.8659999999999997</v>
      </c>
      <c r="F270" s="13">
        <v>2.37</v>
      </c>
      <c r="G270" s="13">
        <f t="shared" si="60"/>
        <v>0.629</v>
      </c>
      <c r="H270" s="19">
        <f t="shared" si="61"/>
        <v>0.89277190589839761</v>
      </c>
      <c r="I270" s="19"/>
      <c r="J270" s="3">
        <f t="shared" si="62"/>
        <v>1</v>
      </c>
      <c r="K270" s="3">
        <f t="shared" si="63"/>
        <v>1</v>
      </c>
      <c r="L270" s="3">
        <f t="shared" si="64"/>
        <v>1</v>
      </c>
      <c r="M270" s="3" t="str">
        <f t="shared" si="65"/>
        <v/>
      </c>
    </row>
    <row r="271" spans="1:13" ht="15" customHeight="1">
      <c r="A271" s="14"/>
      <c r="B271" s="14" t="s">
        <v>276</v>
      </c>
      <c r="C271" s="15">
        <v>279</v>
      </c>
      <c r="D271" s="16">
        <v>1.8069999999999999</v>
      </c>
      <c r="E271" s="16">
        <v>5.109</v>
      </c>
      <c r="F271" s="16">
        <v>3.1120000000000001</v>
      </c>
      <c r="G271" s="16">
        <f t="shared" si="60"/>
        <v>1.3050000000000002</v>
      </c>
      <c r="H271" s="20">
        <f t="shared" si="61"/>
        <v>0.74456840869054608</v>
      </c>
      <c r="I271" s="19"/>
      <c r="J271" s="3">
        <f t="shared" si="62"/>
        <v>1</v>
      </c>
      <c r="K271" s="3">
        <f t="shared" si="63"/>
        <v>1</v>
      </c>
      <c r="L271" s="3" t="str">
        <f t="shared" si="64"/>
        <v/>
      </c>
      <c r="M271" s="3" t="str">
        <f t="shared" si="65"/>
        <v/>
      </c>
    </row>
    <row r="272" spans="1:13" ht="15" customHeight="1">
      <c r="A272" s="8"/>
      <c r="B272" s="8" t="s">
        <v>277</v>
      </c>
      <c r="C272" s="9">
        <v>280</v>
      </c>
      <c r="D272" s="13">
        <v>2.093</v>
      </c>
      <c r="E272" s="13">
        <v>5.3529999999999998</v>
      </c>
      <c r="F272" s="13">
        <v>3.2839999999999998</v>
      </c>
      <c r="G272" s="13">
        <f t="shared" ref="G272:G277" si="66">F272-D272</f>
        <v>1.1909999999999998</v>
      </c>
      <c r="H272" s="19">
        <f t="shared" ref="H272:H277" si="67">(E272-G272)/E272</f>
        <v>0.77750793947319263</v>
      </c>
      <c r="I272" s="19"/>
      <c r="J272" s="3">
        <f t="shared" si="62"/>
        <v>1</v>
      </c>
      <c r="K272" s="3">
        <f t="shared" si="63"/>
        <v>1</v>
      </c>
      <c r="L272" s="3" t="str">
        <f t="shared" si="64"/>
        <v/>
      </c>
      <c r="M272" s="3" t="str">
        <f t="shared" si="65"/>
        <v/>
      </c>
    </row>
    <row r="273" spans="1:13" ht="15" customHeight="1">
      <c r="A273" s="8"/>
      <c r="B273" s="8" t="s">
        <v>278</v>
      </c>
      <c r="C273" s="9">
        <v>281</v>
      </c>
      <c r="D273" s="13">
        <v>2.1669999999999998</v>
      </c>
      <c r="E273" s="13">
        <v>5.0519999999999996</v>
      </c>
      <c r="F273" s="13">
        <v>2.851</v>
      </c>
      <c r="G273" s="13">
        <f t="shared" si="66"/>
        <v>0.68400000000000016</v>
      </c>
      <c r="H273" s="19">
        <f t="shared" si="67"/>
        <v>0.86460807600950118</v>
      </c>
      <c r="I273" s="19"/>
      <c r="J273" s="3">
        <f t="shared" si="62"/>
        <v>1</v>
      </c>
      <c r="K273" s="3">
        <f t="shared" si="63"/>
        <v>1</v>
      </c>
      <c r="L273" s="3">
        <f t="shared" si="64"/>
        <v>1</v>
      </c>
      <c r="M273" s="3" t="str">
        <f t="shared" si="65"/>
        <v/>
      </c>
    </row>
    <row r="274" spans="1:13" ht="15" customHeight="1">
      <c r="A274" s="8"/>
      <c r="B274" s="8" t="s">
        <v>279</v>
      </c>
      <c r="C274" s="9">
        <v>282</v>
      </c>
      <c r="D274" s="13">
        <v>2.105</v>
      </c>
      <c r="E274" s="13">
        <v>5.1589999999999998</v>
      </c>
      <c r="F274" s="13">
        <v>3.8820000000000001</v>
      </c>
      <c r="G274" s="13">
        <f t="shared" si="66"/>
        <v>1.7770000000000001</v>
      </c>
      <c r="H274" s="19">
        <f t="shared" si="67"/>
        <v>0.65555340182205846</v>
      </c>
      <c r="I274" s="19"/>
      <c r="J274" s="3">
        <f t="shared" si="62"/>
        <v>1</v>
      </c>
      <c r="K274" s="3" t="str">
        <f t="shared" si="63"/>
        <v/>
      </c>
      <c r="L274" s="3" t="str">
        <f t="shared" si="64"/>
        <v/>
      </c>
      <c r="M274" s="3" t="str">
        <f t="shared" si="65"/>
        <v/>
      </c>
    </row>
    <row r="275" spans="1:13" ht="15" customHeight="1">
      <c r="A275" s="8"/>
      <c r="B275" s="8" t="s">
        <v>280</v>
      </c>
      <c r="C275" s="9">
        <v>283</v>
      </c>
      <c r="D275" s="13">
        <v>2.0910000000000002</v>
      </c>
      <c r="E275" s="13">
        <v>5.194</v>
      </c>
      <c r="F275" s="13">
        <v>4.1859999999999999</v>
      </c>
      <c r="G275" s="13">
        <f t="shared" si="66"/>
        <v>2.0949999999999998</v>
      </c>
      <c r="H275" s="19">
        <f t="shared" si="67"/>
        <v>0.59664998074701581</v>
      </c>
      <c r="I275" s="19"/>
      <c r="J275" s="3">
        <f t="shared" si="62"/>
        <v>1</v>
      </c>
      <c r="K275" s="3" t="str">
        <f t="shared" si="63"/>
        <v/>
      </c>
      <c r="L275" s="3" t="str">
        <f t="shared" si="64"/>
        <v/>
      </c>
      <c r="M275" s="3" t="str">
        <f t="shared" si="65"/>
        <v/>
      </c>
    </row>
    <row r="276" spans="1:13" ht="15" customHeight="1">
      <c r="A276" s="8"/>
      <c r="B276" s="8" t="s">
        <v>281</v>
      </c>
      <c r="C276" s="9">
        <v>284</v>
      </c>
      <c r="D276" s="13">
        <v>1.8069999999999999</v>
      </c>
      <c r="E276" s="13">
        <v>5.61</v>
      </c>
      <c r="F276" s="13">
        <v>5.1369999999999996</v>
      </c>
      <c r="G276" s="13">
        <f t="shared" si="66"/>
        <v>3.3299999999999996</v>
      </c>
      <c r="H276" s="19">
        <f t="shared" si="67"/>
        <v>0.40641711229946537</v>
      </c>
      <c r="I276" s="19"/>
      <c r="J276" s="3" t="str">
        <f t="shared" si="62"/>
        <v/>
      </c>
      <c r="K276" s="3" t="str">
        <f t="shared" si="63"/>
        <v/>
      </c>
      <c r="L276" s="3" t="str">
        <f t="shared" si="64"/>
        <v/>
      </c>
      <c r="M276" s="3" t="str">
        <f t="shared" si="65"/>
        <v/>
      </c>
    </row>
    <row r="277" spans="1:13" ht="15" customHeight="1">
      <c r="A277" s="8"/>
      <c r="B277" s="8" t="s">
        <v>282</v>
      </c>
      <c r="C277" s="9">
        <v>285</v>
      </c>
      <c r="D277" s="13">
        <v>1.7070000000000001</v>
      </c>
      <c r="E277" s="13">
        <v>5.3479999999999999</v>
      </c>
      <c r="F277" s="13">
        <v>4.3330000000000002</v>
      </c>
      <c r="G277" s="13">
        <f t="shared" si="66"/>
        <v>2.6260000000000003</v>
      </c>
      <c r="H277" s="19">
        <f t="shared" si="67"/>
        <v>0.50897531787584138</v>
      </c>
      <c r="I277" s="19"/>
      <c r="J277" s="3">
        <f t="shared" si="62"/>
        <v>1</v>
      </c>
      <c r="K277" s="3" t="str">
        <f t="shared" si="63"/>
        <v/>
      </c>
      <c r="L277" s="3" t="str">
        <f t="shared" si="64"/>
        <v/>
      </c>
      <c r="M277" s="3" t="str">
        <f t="shared" si="65"/>
        <v/>
      </c>
    </row>
    <row r="278" spans="1:13" ht="15" customHeight="1">
      <c r="A278" s="8"/>
      <c r="B278" s="8" t="s">
        <v>283</v>
      </c>
      <c r="C278" s="9">
        <v>286</v>
      </c>
      <c r="D278" s="13">
        <v>2.1619999999999999</v>
      </c>
      <c r="E278" s="13">
        <v>5.0620000000000003</v>
      </c>
      <c r="F278" s="13">
        <v>4.1879999999999997</v>
      </c>
      <c r="G278" s="13">
        <f t="shared" ref="G278:G285" si="68">F278-D278</f>
        <v>2.0259999999999998</v>
      </c>
      <c r="H278" s="19">
        <f t="shared" ref="H278:H285" si="69">(E278-G278)/E278</f>
        <v>0.59976293954958515</v>
      </c>
      <c r="I278" s="19"/>
      <c r="J278" s="3">
        <f t="shared" si="62"/>
        <v>1</v>
      </c>
      <c r="K278" s="3" t="str">
        <f t="shared" si="63"/>
        <v/>
      </c>
      <c r="L278" s="3" t="str">
        <f t="shared" si="64"/>
        <v/>
      </c>
      <c r="M278" s="3" t="str">
        <f t="shared" si="65"/>
        <v/>
      </c>
    </row>
    <row r="279" spans="1:13" ht="15" customHeight="1">
      <c r="A279" s="8" t="s">
        <v>477</v>
      </c>
      <c r="B279" s="8" t="s">
        <v>284</v>
      </c>
      <c r="C279" s="9">
        <v>287</v>
      </c>
      <c r="D279" s="13">
        <v>2.1259999999999999</v>
      </c>
      <c r="E279" s="13">
        <v>5.226</v>
      </c>
      <c r="F279" s="13">
        <v>5.4859999999999998</v>
      </c>
      <c r="G279" s="13">
        <f t="shared" si="68"/>
        <v>3.36</v>
      </c>
      <c r="H279" s="19">
        <f t="shared" si="69"/>
        <v>0.35706084959816303</v>
      </c>
      <c r="I279" s="19"/>
      <c r="J279" s="3" t="str">
        <f t="shared" si="62"/>
        <v/>
      </c>
      <c r="K279" s="3" t="str">
        <f t="shared" si="63"/>
        <v/>
      </c>
      <c r="L279" s="3" t="str">
        <f t="shared" si="64"/>
        <v/>
      </c>
      <c r="M279" s="3" t="str">
        <f t="shared" si="65"/>
        <v/>
      </c>
    </row>
    <row r="280" spans="1:13" ht="15" customHeight="1">
      <c r="A280" s="8"/>
      <c r="B280" s="8" t="s">
        <v>285</v>
      </c>
      <c r="C280" s="9">
        <v>288</v>
      </c>
      <c r="D280" s="13">
        <v>2.1539999999999999</v>
      </c>
      <c r="E280" s="13">
        <v>5.2560000000000002</v>
      </c>
      <c r="F280" s="13">
        <v>4.74</v>
      </c>
      <c r="G280" s="13">
        <f t="shared" si="68"/>
        <v>2.5860000000000003</v>
      </c>
      <c r="H280" s="19">
        <f t="shared" si="69"/>
        <v>0.50799086757990863</v>
      </c>
      <c r="I280" s="19"/>
      <c r="J280" s="3">
        <f t="shared" si="62"/>
        <v>1</v>
      </c>
      <c r="K280" s="3" t="str">
        <f t="shared" si="63"/>
        <v/>
      </c>
      <c r="L280" s="3" t="str">
        <f t="shared" si="64"/>
        <v/>
      </c>
      <c r="M280" s="3" t="str">
        <f t="shared" si="65"/>
        <v/>
      </c>
    </row>
    <row r="281" spans="1:13" ht="15" customHeight="1">
      <c r="A281" s="8"/>
      <c r="B281" s="8" t="s">
        <v>286</v>
      </c>
      <c r="C281" s="9">
        <v>289</v>
      </c>
      <c r="D281" s="13">
        <v>2.1139999999999999</v>
      </c>
      <c r="E281" s="13">
        <v>5.5339999999999998</v>
      </c>
      <c r="F281" s="13">
        <v>5.4569999999999999</v>
      </c>
      <c r="G281" s="13">
        <f t="shared" si="68"/>
        <v>3.343</v>
      </c>
      <c r="H281" s="19">
        <f t="shared" si="69"/>
        <v>0.395916154680159</v>
      </c>
      <c r="I281" s="19"/>
      <c r="J281" s="3" t="str">
        <f t="shared" si="62"/>
        <v/>
      </c>
      <c r="K281" s="3" t="str">
        <f t="shared" si="63"/>
        <v/>
      </c>
      <c r="L281" s="3" t="str">
        <f t="shared" si="64"/>
        <v/>
      </c>
      <c r="M281" s="3" t="str">
        <f t="shared" si="65"/>
        <v/>
      </c>
    </row>
    <row r="282" spans="1:13" ht="15" customHeight="1">
      <c r="A282" s="8"/>
      <c r="B282" s="8" t="s">
        <v>287</v>
      </c>
      <c r="C282" s="9">
        <v>290</v>
      </c>
      <c r="D282" s="13">
        <v>2.0880000000000001</v>
      </c>
      <c r="E282" s="13">
        <v>5.6260000000000003</v>
      </c>
      <c r="F282" s="13">
        <v>6.5140000000000002</v>
      </c>
      <c r="G282" s="13">
        <f t="shared" si="68"/>
        <v>4.4260000000000002</v>
      </c>
      <c r="H282" s="19">
        <f t="shared" si="69"/>
        <v>0.21329541414859582</v>
      </c>
      <c r="I282" s="19"/>
      <c r="J282" s="3" t="str">
        <f t="shared" si="62"/>
        <v/>
      </c>
      <c r="K282" s="3" t="str">
        <f t="shared" si="63"/>
        <v/>
      </c>
      <c r="L282" s="3" t="str">
        <f t="shared" si="64"/>
        <v/>
      </c>
      <c r="M282" s="3" t="str">
        <f t="shared" si="65"/>
        <v/>
      </c>
    </row>
    <row r="283" spans="1:13" ht="15" customHeight="1">
      <c r="A283" s="8"/>
      <c r="B283" s="8" t="s">
        <v>288</v>
      </c>
      <c r="C283" s="9">
        <v>291</v>
      </c>
      <c r="D283" s="13">
        <v>2.09</v>
      </c>
      <c r="E283" s="13">
        <v>5.7140000000000004</v>
      </c>
      <c r="F283" s="13">
        <v>5.4039999999999999</v>
      </c>
      <c r="G283" s="13">
        <f t="shared" si="68"/>
        <v>3.3140000000000001</v>
      </c>
      <c r="H283" s="19">
        <f t="shared" si="69"/>
        <v>0.42002100105005252</v>
      </c>
      <c r="I283" s="19"/>
      <c r="J283" s="3" t="str">
        <f t="shared" si="62"/>
        <v/>
      </c>
      <c r="K283" s="3" t="str">
        <f t="shared" si="63"/>
        <v/>
      </c>
      <c r="L283" s="3" t="str">
        <f t="shared" si="64"/>
        <v/>
      </c>
      <c r="M283" s="3" t="str">
        <f t="shared" si="65"/>
        <v/>
      </c>
    </row>
    <row r="284" spans="1:13" ht="15" customHeight="1">
      <c r="A284" s="8"/>
      <c r="B284" s="8" t="s">
        <v>289</v>
      </c>
      <c r="C284" s="9">
        <v>292</v>
      </c>
      <c r="D284" s="13">
        <v>2.109</v>
      </c>
      <c r="E284" s="13">
        <v>5.6760000000000002</v>
      </c>
      <c r="F284" s="13">
        <v>6.2590000000000003</v>
      </c>
      <c r="G284" s="13">
        <f t="shared" si="68"/>
        <v>4.1500000000000004</v>
      </c>
      <c r="H284" s="19">
        <f t="shared" si="69"/>
        <v>0.26885130373502464</v>
      </c>
      <c r="I284" s="19"/>
      <c r="J284" s="3" t="str">
        <f t="shared" si="62"/>
        <v/>
      </c>
      <c r="K284" s="3" t="str">
        <f t="shared" si="63"/>
        <v/>
      </c>
      <c r="L284" s="3" t="str">
        <f t="shared" si="64"/>
        <v/>
      </c>
      <c r="M284" s="3" t="str">
        <f t="shared" si="65"/>
        <v/>
      </c>
    </row>
    <row r="285" spans="1:13" ht="15" customHeight="1">
      <c r="A285" s="8"/>
      <c r="B285" s="8" t="s">
        <v>290</v>
      </c>
      <c r="C285" s="9">
        <v>293</v>
      </c>
      <c r="D285" s="13">
        <v>1.794</v>
      </c>
      <c r="E285" s="13">
        <v>5.6470000000000002</v>
      </c>
      <c r="F285" s="13">
        <v>7.2060000000000004</v>
      </c>
      <c r="G285" s="13">
        <f t="shared" si="68"/>
        <v>5.4120000000000008</v>
      </c>
      <c r="H285" s="19">
        <f t="shared" si="69"/>
        <v>4.1615016823091808E-2</v>
      </c>
      <c r="I285" s="19"/>
      <c r="J285" s="3" t="str">
        <f t="shared" si="62"/>
        <v/>
      </c>
      <c r="K285" s="3" t="str">
        <f t="shared" si="63"/>
        <v/>
      </c>
      <c r="L285" s="3" t="str">
        <f t="shared" si="64"/>
        <v/>
      </c>
      <c r="M285" s="3" t="str">
        <f t="shared" si="65"/>
        <v/>
      </c>
    </row>
    <row r="286" spans="1:13" ht="15" customHeight="1">
      <c r="A286" s="8"/>
      <c r="B286" s="8" t="s">
        <v>291</v>
      </c>
      <c r="C286" s="9">
        <v>294</v>
      </c>
      <c r="D286" s="13">
        <v>1.7350000000000001</v>
      </c>
      <c r="E286" s="13">
        <v>5.0010000000000003</v>
      </c>
      <c r="F286" s="13">
        <v>6.6520000000000001</v>
      </c>
      <c r="G286" s="13">
        <f t="shared" ref="G286:G292" si="70">F286-D286</f>
        <v>4.9169999999999998</v>
      </c>
      <c r="H286" s="19">
        <f t="shared" ref="H286:H292" si="71">(E286-G286)/E286</f>
        <v>1.6796640671865728E-2</v>
      </c>
      <c r="I286" s="19"/>
      <c r="J286" s="3" t="str">
        <f t="shared" si="62"/>
        <v/>
      </c>
      <c r="K286" s="3" t="str">
        <f t="shared" si="63"/>
        <v/>
      </c>
      <c r="L286" s="3" t="str">
        <f t="shared" si="64"/>
        <v/>
      </c>
      <c r="M286" s="3" t="str">
        <f t="shared" si="65"/>
        <v/>
      </c>
    </row>
    <row r="287" spans="1:13" ht="15" customHeight="1">
      <c r="A287" s="14"/>
      <c r="B287" s="14" t="s">
        <v>292</v>
      </c>
      <c r="C287" s="15">
        <v>295</v>
      </c>
      <c r="D287" s="16">
        <v>1.7390000000000001</v>
      </c>
      <c r="E287" s="16">
        <v>5.1310000000000002</v>
      </c>
      <c r="F287" s="16">
        <v>6.8109999999999999</v>
      </c>
      <c r="G287" s="16">
        <f t="shared" si="70"/>
        <v>5.0720000000000001</v>
      </c>
      <c r="H287" s="20">
        <f t="shared" si="71"/>
        <v>1.1498733190411257E-2</v>
      </c>
      <c r="I287" s="19"/>
      <c r="J287" s="3" t="str">
        <f t="shared" si="62"/>
        <v/>
      </c>
      <c r="K287" s="3" t="str">
        <f t="shared" si="63"/>
        <v/>
      </c>
      <c r="L287" s="3" t="str">
        <f t="shared" si="64"/>
        <v/>
      </c>
      <c r="M287" s="3" t="str">
        <f t="shared" si="65"/>
        <v/>
      </c>
    </row>
    <row r="288" spans="1:13" ht="15" customHeight="1">
      <c r="A288" s="8"/>
      <c r="B288" s="8" t="s">
        <v>293</v>
      </c>
      <c r="C288" s="9">
        <v>300</v>
      </c>
      <c r="D288" s="13">
        <v>1.7250000000000001</v>
      </c>
      <c r="E288" s="13">
        <v>5.2439999999999998</v>
      </c>
      <c r="F288" s="13">
        <v>2.1909999999999998</v>
      </c>
      <c r="G288" s="13">
        <f t="shared" si="70"/>
        <v>0.46599999999999975</v>
      </c>
      <c r="H288" s="19">
        <f t="shared" si="71"/>
        <v>0.91113653699466068</v>
      </c>
      <c r="I288" s="19"/>
      <c r="J288" s="3">
        <f t="shared" si="62"/>
        <v>1</v>
      </c>
      <c r="K288" s="3">
        <f t="shared" si="63"/>
        <v>1</v>
      </c>
      <c r="L288" s="3">
        <f t="shared" si="64"/>
        <v>1</v>
      </c>
      <c r="M288" s="3">
        <f t="shared" si="65"/>
        <v>1</v>
      </c>
    </row>
    <row r="289" spans="1:13" ht="15" customHeight="1">
      <c r="A289" s="8"/>
      <c r="B289" s="8" t="s">
        <v>294</v>
      </c>
      <c r="C289" s="9">
        <v>301</v>
      </c>
      <c r="D289" s="13">
        <v>1.7050000000000001</v>
      </c>
      <c r="E289" s="13">
        <v>5.3890000000000002</v>
      </c>
      <c r="F289" s="13">
        <v>2.0489999999999999</v>
      </c>
      <c r="G289" s="13">
        <f t="shared" si="70"/>
        <v>0.34399999999999986</v>
      </c>
      <c r="H289" s="19">
        <f t="shared" si="71"/>
        <v>0.93616626461310071</v>
      </c>
      <c r="I289" s="19"/>
      <c r="J289" s="3">
        <f t="shared" si="62"/>
        <v>1</v>
      </c>
      <c r="K289" s="3">
        <f t="shared" si="63"/>
        <v>1</v>
      </c>
      <c r="L289" s="3">
        <f t="shared" si="64"/>
        <v>1</v>
      </c>
      <c r="M289" s="3">
        <f t="shared" si="65"/>
        <v>1</v>
      </c>
    </row>
    <row r="290" spans="1:13" ht="15" customHeight="1">
      <c r="A290" s="8"/>
      <c r="B290" s="8" t="s">
        <v>295</v>
      </c>
      <c r="C290" s="9">
        <v>302</v>
      </c>
      <c r="D290" s="13">
        <v>1.7709999999999999</v>
      </c>
      <c r="E290" s="13">
        <v>5.1459999999999999</v>
      </c>
      <c r="F290" s="13">
        <v>2.1259999999999999</v>
      </c>
      <c r="G290" s="13">
        <f t="shared" si="70"/>
        <v>0.35499999999999998</v>
      </c>
      <c r="H290" s="19">
        <f t="shared" si="71"/>
        <v>0.93101438010104942</v>
      </c>
      <c r="I290" s="19"/>
      <c r="J290" s="3">
        <f t="shared" si="62"/>
        <v>1</v>
      </c>
      <c r="K290" s="3">
        <f t="shared" si="63"/>
        <v>1</v>
      </c>
      <c r="L290" s="3">
        <f t="shared" si="64"/>
        <v>1</v>
      </c>
      <c r="M290" s="3">
        <f t="shared" si="65"/>
        <v>1</v>
      </c>
    </row>
    <row r="291" spans="1:13" ht="15" customHeight="1">
      <c r="A291" s="8"/>
      <c r="B291" s="8" t="s">
        <v>296</v>
      </c>
      <c r="C291" s="9">
        <v>303</v>
      </c>
      <c r="D291" s="13">
        <v>1.788</v>
      </c>
      <c r="E291" s="13">
        <v>5.1929999999999996</v>
      </c>
      <c r="F291" s="13">
        <v>3.161</v>
      </c>
      <c r="G291" s="13">
        <f t="shared" si="70"/>
        <v>1.373</v>
      </c>
      <c r="H291" s="19">
        <f t="shared" si="71"/>
        <v>0.73560562295397647</v>
      </c>
      <c r="I291" s="19"/>
      <c r="J291" s="3">
        <f t="shared" si="62"/>
        <v>1</v>
      </c>
      <c r="K291" s="3">
        <f t="shared" si="63"/>
        <v>1</v>
      </c>
      <c r="L291" s="3" t="str">
        <f t="shared" si="64"/>
        <v/>
      </c>
      <c r="M291" s="3" t="str">
        <f t="shared" si="65"/>
        <v/>
      </c>
    </row>
    <row r="292" spans="1:13" ht="15" customHeight="1">
      <c r="A292" s="8"/>
      <c r="B292" s="8" t="s">
        <v>297</v>
      </c>
      <c r="C292" s="9">
        <v>304</v>
      </c>
      <c r="D292" s="13">
        <v>1.73</v>
      </c>
      <c r="E292" s="13">
        <v>5.4269999999999996</v>
      </c>
      <c r="F292" s="13">
        <v>2.6850000000000001</v>
      </c>
      <c r="G292" s="13">
        <f t="shared" si="70"/>
        <v>0.95500000000000007</v>
      </c>
      <c r="H292" s="19">
        <f t="shared" si="71"/>
        <v>0.82402800810761012</v>
      </c>
      <c r="I292" s="19"/>
      <c r="J292" s="3">
        <f t="shared" si="62"/>
        <v>1</v>
      </c>
      <c r="K292" s="3">
        <f t="shared" si="63"/>
        <v>1</v>
      </c>
      <c r="L292" s="3">
        <f t="shared" si="64"/>
        <v>1</v>
      </c>
      <c r="M292" s="3" t="str">
        <f t="shared" si="65"/>
        <v/>
      </c>
    </row>
    <row r="293" spans="1:13" ht="15" customHeight="1">
      <c r="A293" s="8"/>
      <c r="B293" s="8" t="s">
        <v>298</v>
      </c>
      <c r="C293" s="9">
        <v>305</v>
      </c>
      <c r="D293" s="13">
        <v>2.1389999999999998</v>
      </c>
      <c r="E293" s="13">
        <v>5.0069999999999997</v>
      </c>
      <c r="F293" s="13">
        <v>4.6399999999999997</v>
      </c>
      <c r="G293" s="13">
        <f t="shared" ref="G293:G300" si="72">F293-D293</f>
        <v>2.5009999999999999</v>
      </c>
      <c r="H293" s="19">
        <f t="shared" ref="H293:H300" si="73">(E293-G293)/E293</f>
        <v>0.50049930097862994</v>
      </c>
      <c r="I293" s="19"/>
      <c r="J293" s="3">
        <f t="shared" si="62"/>
        <v>1</v>
      </c>
      <c r="K293" s="3" t="str">
        <f t="shared" si="63"/>
        <v/>
      </c>
      <c r="L293" s="3" t="str">
        <f t="shared" si="64"/>
        <v/>
      </c>
      <c r="M293" s="3" t="str">
        <f t="shared" si="65"/>
        <v/>
      </c>
    </row>
    <row r="294" spans="1:13" ht="15" customHeight="1">
      <c r="A294" s="8" t="s">
        <v>478</v>
      </c>
      <c r="B294" s="8" t="s">
        <v>299</v>
      </c>
      <c r="C294" s="9">
        <v>306</v>
      </c>
      <c r="D294" s="13">
        <v>2.1080000000000001</v>
      </c>
      <c r="E294" s="13">
        <v>5.5060000000000002</v>
      </c>
      <c r="F294" s="13">
        <v>4.7759999999999998</v>
      </c>
      <c r="G294" s="13">
        <f t="shared" si="72"/>
        <v>2.6679999999999997</v>
      </c>
      <c r="H294" s="19">
        <f t="shared" si="73"/>
        <v>0.51543770432255731</v>
      </c>
      <c r="I294" s="19"/>
      <c r="J294" s="3">
        <f t="shared" si="62"/>
        <v>1</v>
      </c>
      <c r="K294" s="3" t="str">
        <f t="shared" si="63"/>
        <v/>
      </c>
      <c r="L294" s="3" t="str">
        <f t="shared" si="64"/>
        <v/>
      </c>
      <c r="M294" s="3" t="str">
        <f t="shared" si="65"/>
        <v/>
      </c>
    </row>
    <row r="295" spans="1:13" ht="15" customHeight="1">
      <c r="A295" s="8"/>
      <c r="B295" s="8" t="s">
        <v>300</v>
      </c>
      <c r="C295" s="9">
        <v>307</v>
      </c>
      <c r="D295" s="13">
        <v>2.1070000000000002</v>
      </c>
      <c r="E295" s="13">
        <v>5.157</v>
      </c>
      <c r="F295" s="13">
        <v>4.6180000000000003</v>
      </c>
      <c r="G295" s="13">
        <f t="shared" si="72"/>
        <v>2.5110000000000001</v>
      </c>
      <c r="H295" s="19">
        <f t="shared" si="73"/>
        <v>0.51308900523560208</v>
      </c>
      <c r="I295" s="19"/>
      <c r="J295" s="3">
        <f t="shared" si="62"/>
        <v>1</v>
      </c>
      <c r="K295" s="3" t="str">
        <f t="shared" si="63"/>
        <v/>
      </c>
      <c r="L295" s="3" t="str">
        <f t="shared" si="64"/>
        <v/>
      </c>
      <c r="M295" s="3" t="str">
        <f t="shared" si="65"/>
        <v/>
      </c>
    </row>
    <row r="296" spans="1:13" ht="15" customHeight="1">
      <c r="A296" s="8"/>
      <c r="B296" s="8" t="s">
        <v>301</v>
      </c>
      <c r="C296" s="9">
        <v>308</v>
      </c>
      <c r="D296" s="13">
        <v>2.0990000000000002</v>
      </c>
      <c r="E296" s="13">
        <v>6.3109999999999999</v>
      </c>
      <c r="F296" s="13">
        <v>5.7380000000000004</v>
      </c>
      <c r="G296" s="13">
        <f t="shared" si="72"/>
        <v>3.6390000000000002</v>
      </c>
      <c r="H296" s="19">
        <f t="shared" si="73"/>
        <v>0.42338773569957211</v>
      </c>
      <c r="I296" s="19"/>
      <c r="J296" s="3" t="str">
        <f t="shared" si="62"/>
        <v/>
      </c>
      <c r="K296" s="3" t="str">
        <f t="shared" si="63"/>
        <v/>
      </c>
      <c r="L296" s="3" t="str">
        <f t="shared" si="64"/>
        <v/>
      </c>
      <c r="M296" s="3" t="str">
        <f t="shared" si="65"/>
        <v/>
      </c>
    </row>
    <row r="297" spans="1:13" ht="15" customHeight="1">
      <c r="A297" s="8"/>
      <c r="B297" s="8" t="s">
        <v>302</v>
      </c>
      <c r="C297" s="9">
        <v>309</v>
      </c>
      <c r="D297" s="13">
        <v>2.08</v>
      </c>
      <c r="E297" s="13">
        <v>5.67</v>
      </c>
      <c r="F297" s="13">
        <v>5.5519999999999996</v>
      </c>
      <c r="G297" s="13">
        <f t="shared" si="72"/>
        <v>3.4719999999999995</v>
      </c>
      <c r="H297" s="19">
        <f t="shared" si="73"/>
        <v>0.3876543209876544</v>
      </c>
      <c r="I297" s="19"/>
      <c r="J297" s="3" t="str">
        <f t="shared" si="62"/>
        <v/>
      </c>
      <c r="K297" s="3" t="str">
        <f t="shared" si="63"/>
        <v/>
      </c>
      <c r="L297" s="3" t="str">
        <f t="shared" si="64"/>
        <v/>
      </c>
      <c r="M297" s="3" t="str">
        <f t="shared" si="65"/>
        <v/>
      </c>
    </row>
    <row r="298" spans="1:13" ht="15" customHeight="1">
      <c r="A298" s="8"/>
      <c r="B298" s="8" t="s">
        <v>303</v>
      </c>
      <c r="C298" s="9">
        <v>310</v>
      </c>
      <c r="D298" s="13">
        <v>2.0819999999999999</v>
      </c>
      <c r="E298" s="13">
        <v>5.742</v>
      </c>
      <c r="F298" s="13">
        <v>5.14</v>
      </c>
      <c r="G298" s="13">
        <f t="shared" si="72"/>
        <v>3.0579999999999998</v>
      </c>
      <c r="H298" s="19">
        <f t="shared" si="73"/>
        <v>0.46743295019157088</v>
      </c>
      <c r="I298" s="19"/>
      <c r="J298" s="3" t="str">
        <f t="shared" si="62"/>
        <v/>
      </c>
      <c r="K298" s="3" t="str">
        <f t="shared" si="63"/>
        <v/>
      </c>
      <c r="L298" s="3" t="str">
        <f t="shared" si="64"/>
        <v/>
      </c>
      <c r="M298" s="3" t="str">
        <f t="shared" si="65"/>
        <v/>
      </c>
    </row>
    <row r="299" spans="1:13" ht="15" customHeight="1">
      <c r="A299" s="8"/>
      <c r="B299" s="8" t="s">
        <v>304</v>
      </c>
      <c r="C299" s="9">
        <v>311</v>
      </c>
      <c r="D299" s="13">
        <v>2.1139999999999999</v>
      </c>
      <c r="E299" s="13">
        <v>5.2649999999999997</v>
      </c>
      <c r="F299" s="13">
        <v>4.75</v>
      </c>
      <c r="G299" s="13">
        <f t="shared" si="72"/>
        <v>2.6360000000000001</v>
      </c>
      <c r="H299" s="19">
        <f t="shared" si="73"/>
        <v>0.49933523266856594</v>
      </c>
      <c r="I299" s="19"/>
      <c r="J299" s="3" t="str">
        <f t="shared" si="62"/>
        <v/>
      </c>
      <c r="K299" s="3" t="str">
        <f t="shared" si="63"/>
        <v/>
      </c>
      <c r="L299" s="3" t="str">
        <f t="shared" si="64"/>
        <v/>
      </c>
      <c r="M299" s="3" t="str">
        <f t="shared" si="65"/>
        <v/>
      </c>
    </row>
    <row r="300" spans="1:13" ht="15" customHeight="1">
      <c r="A300" s="8"/>
      <c r="B300" s="8" t="s">
        <v>305</v>
      </c>
      <c r="C300" s="9">
        <v>312</v>
      </c>
      <c r="D300" s="13">
        <v>1.7669999999999999</v>
      </c>
      <c r="E300" s="13">
        <v>5.4649999999999999</v>
      </c>
      <c r="F300" s="13">
        <v>4.0419999999999998</v>
      </c>
      <c r="G300" s="13">
        <f t="shared" si="72"/>
        <v>2.2749999999999999</v>
      </c>
      <c r="H300" s="19">
        <f t="shared" si="73"/>
        <v>0.58371454711802384</v>
      </c>
      <c r="I300" s="19"/>
      <c r="J300" s="3">
        <f t="shared" si="62"/>
        <v>1</v>
      </c>
      <c r="K300" s="3" t="str">
        <f t="shared" si="63"/>
        <v/>
      </c>
      <c r="L300" s="3" t="str">
        <f t="shared" si="64"/>
        <v/>
      </c>
      <c r="M300" s="3" t="str">
        <f t="shared" si="65"/>
        <v/>
      </c>
    </row>
    <row r="301" spans="1:13" ht="15" customHeight="1">
      <c r="A301" s="14"/>
      <c r="B301" s="14" t="s">
        <v>306</v>
      </c>
      <c r="C301" s="15">
        <v>313</v>
      </c>
      <c r="D301" s="16">
        <v>2.1030000000000002</v>
      </c>
      <c r="E301" s="16">
        <v>5.22</v>
      </c>
      <c r="F301" s="16">
        <v>4.4729999999999999</v>
      </c>
      <c r="G301" s="16">
        <f>F301-D301</f>
        <v>2.3699999999999997</v>
      </c>
      <c r="H301" s="20">
        <f>(E301-G301)/E301</f>
        <v>0.54597701149425293</v>
      </c>
      <c r="I301" s="19"/>
      <c r="J301" s="3">
        <f t="shared" si="62"/>
        <v>1</v>
      </c>
      <c r="K301" s="3" t="str">
        <f t="shared" si="63"/>
        <v/>
      </c>
      <c r="L301" s="3" t="str">
        <f t="shared" si="64"/>
        <v/>
      </c>
      <c r="M301" s="3" t="str">
        <f t="shared" si="65"/>
        <v/>
      </c>
    </row>
    <row r="302" spans="1:13" ht="15" customHeight="1">
      <c r="A302" s="8"/>
      <c r="B302" s="8" t="s">
        <v>307</v>
      </c>
      <c r="C302" s="9">
        <v>314</v>
      </c>
      <c r="D302" s="13">
        <v>1.7430000000000001</v>
      </c>
      <c r="E302" s="13">
        <v>5.1369999999999996</v>
      </c>
      <c r="F302" s="13">
        <v>4.2329999999999997</v>
      </c>
      <c r="G302" s="13">
        <f>F302-D302</f>
        <v>2.4899999999999993</v>
      </c>
      <c r="H302" s="19">
        <f>(E302-G302)/E302</f>
        <v>0.51528129258321986</v>
      </c>
      <c r="I302" s="19"/>
      <c r="J302" s="3">
        <f t="shared" si="62"/>
        <v>1</v>
      </c>
      <c r="K302" s="3" t="str">
        <f t="shared" si="63"/>
        <v/>
      </c>
      <c r="L302" s="3" t="str">
        <f t="shared" si="64"/>
        <v/>
      </c>
      <c r="M302" s="3" t="str">
        <f t="shared" si="65"/>
        <v/>
      </c>
    </row>
    <row r="303" spans="1:13" ht="15" customHeight="1">
      <c r="A303" s="8"/>
      <c r="B303" s="8" t="s">
        <v>308</v>
      </c>
      <c r="C303" s="9">
        <v>315</v>
      </c>
      <c r="D303" s="13">
        <v>1.73</v>
      </c>
      <c r="E303" s="13">
        <v>5.0579999999999998</v>
      </c>
      <c r="F303" s="13">
        <v>4.2560000000000002</v>
      </c>
      <c r="G303" s="13">
        <f>F303-D303</f>
        <v>2.5260000000000002</v>
      </c>
      <c r="H303" s="19">
        <f>(E303-G303)/E303</f>
        <v>0.5005931198102016</v>
      </c>
      <c r="I303" s="19"/>
      <c r="J303" s="3">
        <f t="shared" si="62"/>
        <v>1</v>
      </c>
      <c r="K303" s="3" t="str">
        <f t="shared" si="63"/>
        <v/>
      </c>
      <c r="L303" s="3" t="str">
        <f t="shared" si="64"/>
        <v/>
      </c>
      <c r="M303" s="3" t="str">
        <f t="shared" si="65"/>
        <v/>
      </c>
    </row>
    <row r="304" spans="1:13" ht="15" customHeight="1">
      <c r="A304" s="8"/>
      <c r="B304" s="8" t="s">
        <v>309</v>
      </c>
      <c r="C304" s="9">
        <v>316</v>
      </c>
      <c r="D304" s="13">
        <v>1.83</v>
      </c>
      <c r="E304" s="13">
        <v>5.1139999999999999</v>
      </c>
      <c r="F304" s="13">
        <v>4.3810000000000002</v>
      </c>
      <c r="G304" s="13">
        <f>F304-D304</f>
        <v>2.5510000000000002</v>
      </c>
      <c r="H304" s="19">
        <f>(E304-G304)/E304</f>
        <v>0.50117324990222911</v>
      </c>
      <c r="I304" s="19"/>
      <c r="J304" s="3">
        <f t="shared" si="62"/>
        <v>1</v>
      </c>
      <c r="K304" s="3" t="str">
        <f t="shared" si="63"/>
        <v/>
      </c>
      <c r="L304" s="3" t="str">
        <f t="shared" si="64"/>
        <v/>
      </c>
      <c r="M304" s="3" t="str">
        <f t="shared" si="65"/>
        <v/>
      </c>
    </row>
    <row r="305" spans="1:13" ht="15" customHeight="1">
      <c r="A305" s="8"/>
      <c r="B305" s="8" t="s">
        <v>310</v>
      </c>
      <c r="C305" s="9">
        <v>317</v>
      </c>
      <c r="D305" s="13">
        <v>1.7849999999999999</v>
      </c>
      <c r="E305" s="13">
        <v>5.24</v>
      </c>
      <c r="F305" s="13">
        <v>5.2720000000000002</v>
      </c>
      <c r="G305" s="13">
        <f>F305-D305</f>
        <v>3.4870000000000001</v>
      </c>
      <c r="H305" s="19">
        <f>(E305-G305)/E305</f>
        <v>0.33454198473282443</v>
      </c>
      <c r="I305" s="19"/>
      <c r="J305" s="3" t="str">
        <f t="shared" si="62"/>
        <v/>
      </c>
      <c r="K305" s="3" t="str">
        <f t="shared" si="63"/>
        <v/>
      </c>
      <c r="L305" s="3" t="str">
        <f t="shared" si="64"/>
        <v/>
      </c>
      <c r="M305" s="3" t="str">
        <f t="shared" si="65"/>
        <v/>
      </c>
    </row>
    <row r="306" spans="1:13" ht="15" customHeight="1">
      <c r="A306" s="8" t="s">
        <v>479</v>
      </c>
      <c r="B306" s="8" t="s">
        <v>311</v>
      </c>
      <c r="C306" s="9">
        <v>318</v>
      </c>
      <c r="D306" s="13">
        <v>1.784</v>
      </c>
      <c r="E306" s="13">
        <v>5.2480000000000002</v>
      </c>
      <c r="F306" s="13">
        <v>5.2060000000000004</v>
      </c>
      <c r="G306" s="13">
        <f t="shared" ref="G306:G312" si="74">F306-D306</f>
        <v>3.4220000000000006</v>
      </c>
      <c r="H306" s="19">
        <f t="shared" ref="H306:H312" si="75">(E306-G306)/E306</f>
        <v>0.34794207317073161</v>
      </c>
      <c r="I306" s="19"/>
      <c r="J306" s="3" t="str">
        <f t="shared" si="62"/>
        <v/>
      </c>
      <c r="K306" s="3" t="str">
        <f t="shared" si="63"/>
        <v/>
      </c>
      <c r="L306" s="3" t="str">
        <f t="shared" si="64"/>
        <v/>
      </c>
      <c r="M306" s="3" t="str">
        <f t="shared" si="65"/>
        <v/>
      </c>
    </row>
    <row r="307" spans="1:13" ht="15" customHeight="1">
      <c r="A307" s="8"/>
      <c r="B307" s="8" t="s">
        <v>312</v>
      </c>
      <c r="C307" s="9">
        <v>319</v>
      </c>
      <c r="D307" s="13">
        <v>2.1930000000000001</v>
      </c>
      <c r="E307" s="13">
        <v>9.8629999999999995</v>
      </c>
      <c r="F307" s="13">
        <v>7.7050000000000001</v>
      </c>
      <c r="G307" s="13">
        <f t="shared" si="74"/>
        <v>5.5120000000000005</v>
      </c>
      <c r="H307" s="19">
        <f t="shared" si="75"/>
        <v>0.44114366825509471</v>
      </c>
      <c r="I307" s="19"/>
      <c r="J307" s="3" t="str">
        <f t="shared" si="62"/>
        <v/>
      </c>
      <c r="K307" s="3" t="str">
        <f t="shared" si="63"/>
        <v/>
      </c>
      <c r="L307" s="3" t="str">
        <f t="shared" si="64"/>
        <v/>
      </c>
      <c r="M307" s="3" t="str">
        <f t="shared" si="65"/>
        <v/>
      </c>
    </row>
    <row r="308" spans="1:13" ht="15" customHeight="1">
      <c r="A308" s="8"/>
      <c r="B308" s="8" t="s">
        <v>313</v>
      </c>
      <c r="C308" s="9">
        <v>320</v>
      </c>
      <c r="D308" s="13">
        <v>1.766</v>
      </c>
      <c r="E308" s="13">
        <v>5.1360000000000001</v>
      </c>
      <c r="F308" s="13">
        <v>4.5830000000000002</v>
      </c>
      <c r="G308" s="13">
        <f t="shared" si="74"/>
        <v>2.8170000000000002</v>
      </c>
      <c r="H308" s="19">
        <f t="shared" si="75"/>
        <v>0.45151869158878505</v>
      </c>
      <c r="I308" s="19"/>
      <c r="J308" s="3" t="str">
        <f t="shared" si="62"/>
        <v/>
      </c>
      <c r="K308" s="3" t="str">
        <f t="shared" si="63"/>
        <v/>
      </c>
      <c r="L308" s="3" t="str">
        <f t="shared" si="64"/>
        <v/>
      </c>
      <c r="M308" s="3" t="str">
        <f t="shared" si="65"/>
        <v/>
      </c>
    </row>
    <row r="309" spans="1:13" ht="15" customHeight="1">
      <c r="A309" s="8"/>
      <c r="B309" s="8" t="s">
        <v>314</v>
      </c>
      <c r="C309" s="9">
        <v>321</v>
      </c>
      <c r="D309" s="27">
        <v>1.7769999999999999</v>
      </c>
      <c r="E309" s="27">
        <v>5.4710000000000001</v>
      </c>
      <c r="F309" s="27">
        <v>4.8630000000000004</v>
      </c>
      <c r="G309" s="13">
        <f t="shared" si="74"/>
        <v>3.0860000000000003</v>
      </c>
      <c r="H309" s="19">
        <f t="shared" si="75"/>
        <v>0.43593492962895264</v>
      </c>
      <c r="J309" s="3" t="str">
        <f t="shared" si="62"/>
        <v/>
      </c>
      <c r="K309" s="3" t="str">
        <f t="shared" si="63"/>
        <v/>
      </c>
      <c r="L309" s="3" t="str">
        <f t="shared" si="64"/>
        <v/>
      </c>
      <c r="M309" s="3" t="str">
        <f t="shared" si="65"/>
        <v/>
      </c>
    </row>
    <row r="310" spans="1:13" ht="15" customHeight="1">
      <c r="A310" s="8"/>
      <c r="B310" s="8" t="s">
        <v>315</v>
      </c>
      <c r="C310" s="9">
        <v>322</v>
      </c>
      <c r="D310" s="13">
        <v>2.1760000000000002</v>
      </c>
      <c r="E310" s="13">
        <v>9.4380000000000006</v>
      </c>
      <c r="F310" s="13">
        <v>8.2100000000000009</v>
      </c>
      <c r="G310" s="13">
        <f t="shared" si="74"/>
        <v>6.0340000000000007</v>
      </c>
      <c r="H310" s="19">
        <f t="shared" si="75"/>
        <v>0.36066963339690611</v>
      </c>
      <c r="I310" s="19"/>
      <c r="J310" s="3" t="str">
        <f t="shared" si="62"/>
        <v/>
      </c>
      <c r="K310" s="3" t="str">
        <f t="shared" si="63"/>
        <v/>
      </c>
      <c r="L310" s="3" t="str">
        <f t="shared" si="64"/>
        <v/>
      </c>
      <c r="M310" s="3" t="str">
        <f t="shared" si="65"/>
        <v/>
      </c>
    </row>
    <row r="311" spans="1:13" ht="15" customHeight="1">
      <c r="A311" s="14"/>
      <c r="B311" s="14" t="s">
        <v>316</v>
      </c>
      <c r="C311" s="15">
        <v>323</v>
      </c>
      <c r="D311" s="16">
        <v>2.105</v>
      </c>
      <c r="E311" s="16">
        <v>5.53</v>
      </c>
      <c r="F311" s="16">
        <v>5.4420000000000002</v>
      </c>
      <c r="G311" s="16">
        <f t="shared" si="74"/>
        <v>3.3370000000000002</v>
      </c>
      <c r="H311" s="20">
        <f t="shared" si="75"/>
        <v>0.3965641952983725</v>
      </c>
      <c r="I311" s="19"/>
      <c r="J311" s="3" t="str">
        <f t="shared" si="62"/>
        <v/>
      </c>
      <c r="K311" s="3" t="str">
        <f t="shared" si="63"/>
        <v/>
      </c>
      <c r="L311" s="3" t="str">
        <f t="shared" si="64"/>
        <v/>
      </c>
      <c r="M311" s="3" t="str">
        <f t="shared" si="65"/>
        <v/>
      </c>
    </row>
    <row r="312" spans="1:13" ht="15" customHeight="1">
      <c r="A312" s="8"/>
      <c r="B312" s="8" t="s">
        <v>318</v>
      </c>
      <c r="C312" s="9">
        <v>324</v>
      </c>
      <c r="D312" s="13">
        <v>1.782</v>
      </c>
      <c r="E312" s="13">
        <v>5.1459999999999999</v>
      </c>
      <c r="F312" s="13">
        <v>5.3310000000000004</v>
      </c>
      <c r="G312" s="13">
        <f t="shared" si="74"/>
        <v>3.5490000000000004</v>
      </c>
      <c r="H312" s="19">
        <f t="shared" si="75"/>
        <v>0.31033812670034971</v>
      </c>
      <c r="I312" s="19"/>
      <c r="J312" s="3" t="str">
        <f t="shared" si="62"/>
        <v/>
      </c>
      <c r="K312" s="3" t="str">
        <f t="shared" si="63"/>
        <v/>
      </c>
      <c r="L312" s="3" t="str">
        <f t="shared" si="64"/>
        <v/>
      </c>
      <c r="M312" s="3" t="str">
        <f t="shared" si="65"/>
        <v/>
      </c>
    </row>
    <row r="313" spans="1:13" ht="15" customHeight="1">
      <c r="A313" s="8"/>
      <c r="B313" s="8" t="s">
        <v>319</v>
      </c>
      <c r="C313" s="9">
        <v>325</v>
      </c>
      <c r="D313" s="13">
        <v>1.72</v>
      </c>
      <c r="E313" s="13">
        <v>5.8</v>
      </c>
      <c r="F313" s="13">
        <v>3.8889999999999998</v>
      </c>
      <c r="G313" s="13">
        <f t="shared" ref="G313:G320" si="76">F313-D313</f>
        <v>2.1689999999999996</v>
      </c>
      <c r="H313" s="19">
        <f t="shared" ref="H313:H320" si="77">(E313-G313)/E313</f>
        <v>0.62603448275862073</v>
      </c>
      <c r="I313" s="19"/>
      <c r="J313" s="3">
        <f t="shared" si="62"/>
        <v>1</v>
      </c>
      <c r="K313" s="3" t="str">
        <f t="shared" si="63"/>
        <v/>
      </c>
      <c r="L313" s="3" t="str">
        <f t="shared" si="64"/>
        <v/>
      </c>
      <c r="M313" s="3" t="str">
        <f t="shared" si="65"/>
        <v/>
      </c>
    </row>
    <row r="314" spans="1:13" ht="15" customHeight="1">
      <c r="A314" s="8"/>
      <c r="B314" s="8" t="s">
        <v>320</v>
      </c>
      <c r="C314" s="9">
        <v>326</v>
      </c>
      <c r="D314" s="13">
        <v>1.8220000000000001</v>
      </c>
      <c r="E314" s="13">
        <v>5.0640000000000001</v>
      </c>
      <c r="F314" s="13">
        <v>5.1459999999999999</v>
      </c>
      <c r="G314" s="13">
        <f t="shared" si="76"/>
        <v>3.3239999999999998</v>
      </c>
      <c r="H314" s="19">
        <f t="shared" si="77"/>
        <v>0.34360189573459721</v>
      </c>
      <c r="I314" s="19"/>
      <c r="J314" s="3" t="str">
        <f t="shared" si="62"/>
        <v/>
      </c>
      <c r="K314" s="3" t="str">
        <f t="shared" si="63"/>
        <v/>
      </c>
      <c r="L314" s="3" t="str">
        <f t="shared" si="64"/>
        <v/>
      </c>
      <c r="M314" s="3" t="str">
        <f t="shared" si="65"/>
        <v/>
      </c>
    </row>
    <row r="315" spans="1:13" ht="15" customHeight="1">
      <c r="A315" s="8"/>
      <c r="B315" s="8" t="s">
        <v>321</v>
      </c>
      <c r="C315" s="9">
        <v>327</v>
      </c>
      <c r="D315" s="13">
        <v>1.776</v>
      </c>
      <c r="E315" s="13">
        <v>5.2290000000000001</v>
      </c>
      <c r="F315" s="13">
        <v>3.1110000000000002</v>
      </c>
      <c r="G315" s="13">
        <f t="shared" si="76"/>
        <v>1.3350000000000002</v>
      </c>
      <c r="H315" s="19">
        <f t="shared" si="77"/>
        <v>0.74469305794606999</v>
      </c>
      <c r="I315" s="19"/>
      <c r="J315" s="3">
        <f t="shared" si="62"/>
        <v>1</v>
      </c>
      <c r="K315" s="3">
        <f t="shared" si="63"/>
        <v>1</v>
      </c>
      <c r="L315" s="3" t="str">
        <f t="shared" si="64"/>
        <v/>
      </c>
      <c r="M315" s="3" t="str">
        <f t="shared" si="65"/>
        <v/>
      </c>
    </row>
    <row r="316" spans="1:13" ht="15" customHeight="1">
      <c r="A316" s="8"/>
      <c r="B316" s="8" t="s">
        <v>322</v>
      </c>
      <c r="C316" s="9">
        <v>328</v>
      </c>
      <c r="D316" s="13">
        <v>1.766</v>
      </c>
      <c r="E316" s="13">
        <v>5.8140000000000001</v>
      </c>
      <c r="F316" s="13">
        <v>2.1989999999999998</v>
      </c>
      <c r="G316" s="13">
        <f t="shared" si="76"/>
        <v>0.43299999999999983</v>
      </c>
      <c r="H316" s="19">
        <f t="shared" si="77"/>
        <v>0.92552459580323365</v>
      </c>
      <c r="I316" s="19"/>
      <c r="J316" s="3">
        <f t="shared" si="62"/>
        <v>1</v>
      </c>
      <c r="K316" s="3">
        <f t="shared" si="63"/>
        <v>1</v>
      </c>
      <c r="L316" s="3">
        <f t="shared" si="64"/>
        <v>1</v>
      </c>
      <c r="M316" s="3">
        <f t="shared" si="65"/>
        <v>1</v>
      </c>
    </row>
    <row r="317" spans="1:13" ht="15" customHeight="1">
      <c r="A317" s="8" t="s">
        <v>317</v>
      </c>
      <c r="B317" s="8" t="s">
        <v>323</v>
      </c>
      <c r="C317" s="9">
        <v>329</v>
      </c>
      <c r="D317" s="13">
        <v>1.6479999999999999</v>
      </c>
      <c r="E317" s="13">
        <v>5.4169999999999998</v>
      </c>
      <c r="F317" s="13">
        <v>1.9470000000000001</v>
      </c>
      <c r="G317" s="13">
        <f t="shared" si="76"/>
        <v>0.29900000000000015</v>
      </c>
      <c r="H317" s="19">
        <f t="shared" si="77"/>
        <v>0.94480339671404834</v>
      </c>
      <c r="I317" s="19"/>
      <c r="J317" s="3">
        <f t="shared" si="62"/>
        <v>1</v>
      </c>
      <c r="K317" s="3">
        <f t="shared" si="63"/>
        <v>1</v>
      </c>
      <c r="L317" s="3">
        <f t="shared" si="64"/>
        <v>1</v>
      </c>
      <c r="M317" s="3">
        <f t="shared" si="65"/>
        <v>1</v>
      </c>
    </row>
    <row r="318" spans="1:13" ht="15" customHeight="1">
      <c r="A318" s="8"/>
      <c r="B318" s="8" t="s">
        <v>324</v>
      </c>
      <c r="C318" s="9">
        <v>330</v>
      </c>
      <c r="D318" s="13">
        <v>1.8080000000000001</v>
      </c>
      <c r="E318" s="13">
        <v>5.0830000000000002</v>
      </c>
      <c r="F318" s="13">
        <v>3.5179999999999998</v>
      </c>
      <c r="G318" s="13">
        <f t="shared" si="76"/>
        <v>1.7099999999999997</v>
      </c>
      <c r="H318" s="19">
        <f t="shared" si="77"/>
        <v>0.6635844973440882</v>
      </c>
      <c r="I318" s="19"/>
      <c r="J318" s="3">
        <f t="shared" si="62"/>
        <v>1</v>
      </c>
      <c r="K318" s="3" t="str">
        <f t="shared" si="63"/>
        <v/>
      </c>
      <c r="L318" s="3" t="str">
        <f t="shared" si="64"/>
        <v/>
      </c>
      <c r="M318" s="3" t="str">
        <f t="shared" si="65"/>
        <v/>
      </c>
    </row>
    <row r="319" spans="1:13" ht="15" customHeight="1">
      <c r="A319" s="8"/>
      <c r="B319" s="8" t="s">
        <v>325</v>
      </c>
      <c r="C319" s="9">
        <v>331</v>
      </c>
      <c r="D319" s="13">
        <v>1.645</v>
      </c>
      <c r="E319" s="13">
        <v>5.3040000000000003</v>
      </c>
      <c r="F319" s="13">
        <v>3.3380000000000001</v>
      </c>
      <c r="G319" s="13">
        <f t="shared" si="76"/>
        <v>1.6930000000000001</v>
      </c>
      <c r="H319" s="19">
        <f t="shared" si="77"/>
        <v>0.68080693815987936</v>
      </c>
      <c r="I319" s="19"/>
      <c r="J319" s="3">
        <f t="shared" si="62"/>
        <v>1</v>
      </c>
      <c r="K319" s="3" t="str">
        <f t="shared" si="63"/>
        <v/>
      </c>
      <c r="L319" s="3" t="str">
        <f t="shared" si="64"/>
        <v/>
      </c>
      <c r="M319" s="3" t="str">
        <f t="shared" si="65"/>
        <v/>
      </c>
    </row>
    <row r="320" spans="1:13" ht="15" customHeight="1">
      <c r="A320" s="8"/>
      <c r="B320" s="8" t="s">
        <v>326</v>
      </c>
      <c r="C320" s="9">
        <v>332</v>
      </c>
      <c r="D320" s="13">
        <v>1.7070000000000001</v>
      </c>
      <c r="E320" s="13">
        <v>5.3330000000000002</v>
      </c>
      <c r="F320" s="13">
        <v>3.6549999999999998</v>
      </c>
      <c r="G320" s="13">
        <f t="shared" si="76"/>
        <v>1.9479999999999997</v>
      </c>
      <c r="H320" s="19">
        <f t="shared" si="77"/>
        <v>0.63472717044815308</v>
      </c>
      <c r="I320" s="19"/>
      <c r="J320" s="3">
        <f t="shared" si="62"/>
        <v>1</v>
      </c>
      <c r="K320" s="3" t="str">
        <f t="shared" si="63"/>
        <v/>
      </c>
      <c r="L320" s="3" t="str">
        <f t="shared" si="64"/>
        <v/>
      </c>
      <c r="M320" s="3" t="str">
        <f t="shared" si="65"/>
        <v/>
      </c>
    </row>
    <row r="321" spans="1:13" ht="15" customHeight="1">
      <c r="A321" s="8"/>
      <c r="B321" s="8" t="s">
        <v>327</v>
      </c>
      <c r="C321" s="9">
        <v>333</v>
      </c>
      <c r="D321" s="13">
        <v>2.0720000000000001</v>
      </c>
      <c r="E321" s="13">
        <v>5.24</v>
      </c>
      <c r="F321" s="13">
        <v>5.3220000000000001</v>
      </c>
      <c r="G321" s="13">
        <f t="shared" ref="G321:G329" si="78">F321-D321</f>
        <v>3.25</v>
      </c>
      <c r="H321" s="19">
        <f t="shared" ref="H321:H329" si="79">(E321-G321)/E321</f>
        <v>0.37977099236641226</v>
      </c>
      <c r="I321" s="19"/>
      <c r="J321" s="3" t="str">
        <f t="shared" si="62"/>
        <v/>
      </c>
      <c r="K321" s="3" t="str">
        <f t="shared" si="63"/>
        <v/>
      </c>
      <c r="L321" s="3" t="str">
        <f t="shared" si="64"/>
        <v/>
      </c>
      <c r="M321" s="3" t="str">
        <f t="shared" si="65"/>
        <v/>
      </c>
    </row>
    <row r="322" spans="1:13" ht="15" customHeight="1">
      <c r="A322" s="8"/>
      <c r="B322" s="8" t="s">
        <v>328</v>
      </c>
      <c r="C322" s="9">
        <v>334</v>
      </c>
      <c r="D322" s="13">
        <v>2.109</v>
      </c>
      <c r="E322" s="13">
        <v>5.2050000000000001</v>
      </c>
      <c r="F322" s="13">
        <v>4.7370000000000001</v>
      </c>
      <c r="G322" s="13">
        <f t="shared" si="78"/>
        <v>2.6280000000000001</v>
      </c>
      <c r="H322" s="19">
        <f t="shared" si="79"/>
        <v>0.49510086455331409</v>
      </c>
      <c r="I322" s="19"/>
      <c r="J322" s="3" t="str">
        <f t="shared" si="62"/>
        <v/>
      </c>
      <c r="K322" s="3" t="str">
        <f t="shared" si="63"/>
        <v/>
      </c>
      <c r="L322" s="3" t="str">
        <f t="shared" si="64"/>
        <v/>
      </c>
      <c r="M322" s="3" t="str">
        <f t="shared" si="65"/>
        <v/>
      </c>
    </row>
    <row r="323" spans="1:13" ht="15" customHeight="1">
      <c r="A323" s="14"/>
      <c r="B323" s="14" t="s">
        <v>329</v>
      </c>
      <c r="C323" s="15">
        <v>335</v>
      </c>
      <c r="D323" s="16">
        <v>1.762</v>
      </c>
      <c r="E323" s="16">
        <v>5.3470000000000004</v>
      </c>
      <c r="F323" s="16">
        <v>4.6289999999999996</v>
      </c>
      <c r="G323" s="16">
        <f t="shared" si="78"/>
        <v>2.8669999999999995</v>
      </c>
      <c r="H323" s="20">
        <f t="shared" si="79"/>
        <v>0.46381148307462139</v>
      </c>
      <c r="I323" s="19"/>
      <c r="J323" s="3" t="str">
        <f t="shared" ref="J323:J386" si="80">IF(H323&gt;0.5,1,"")</f>
        <v/>
      </c>
      <c r="K323" s="3" t="str">
        <f t="shared" ref="K323:K386" si="81">IF(H323&gt;0.7,1,"")</f>
        <v/>
      </c>
      <c r="L323" s="3" t="str">
        <f t="shared" ref="L323:L386" si="82">IF(H323&gt;0.8,1,"")</f>
        <v/>
      </c>
      <c r="M323" s="3" t="str">
        <f t="shared" ref="M323:M386" si="83">IF(H323&gt;0.9,1,"")</f>
        <v/>
      </c>
    </row>
    <row r="324" spans="1:13" ht="15" customHeight="1">
      <c r="A324" s="8"/>
      <c r="B324" s="8" t="s">
        <v>330</v>
      </c>
      <c r="C324" s="9">
        <v>336</v>
      </c>
      <c r="D324" s="13">
        <v>1.716</v>
      </c>
      <c r="E324" s="13">
        <v>5.0819999999999999</v>
      </c>
      <c r="F324" s="13">
        <v>3.93</v>
      </c>
      <c r="G324" s="13">
        <f t="shared" si="78"/>
        <v>2.2140000000000004</v>
      </c>
      <c r="H324" s="19">
        <f t="shared" si="79"/>
        <v>0.56434474616292785</v>
      </c>
      <c r="I324" s="19"/>
      <c r="J324" s="3">
        <f t="shared" si="80"/>
        <v>1</v>
      </c>
      <c r="K324" s="3" t="str">
        <f t="shared" si="81"/>
        <v/>
      </c>
      <c r="L324" s="3" t="str">
        <f t="shared" si="82"/>
        <v/>
      </c>
      <c r="M324" s="3" t="str">
        <f t="shared" si="83"/>
        <v/>
      </c>
    </row>
    <row r="325" spans="1:13" ht="15" customHeight="1">
      <c r="A325" s="8"/>
      <c r="B325" s="8" t="s">
        <v>331</v>
      </c>
      <c r="C325" s="9">
        <v>337</v>
      </c>
      <c r="D325" s="13">
        <v>1.8009999999999999</v>
      </c>
      <c r="E325" s="13">
        <v>5.4480000000000004</v>
      </c>
      <c r="F325" s="13">
        <v>3.282</v>
      </c>
      <c r="G325" s="13">
        <f t="shared" si="78"/>
        <v>1.4810000000000001</v>
      </c>
      <c r="H325" s="19">
        <f t="shared" si="79"/>
        <v>0.72815712187958892</v>
      </c>
      <c r="I325" s="19"/>
      <c r="J325" s="3">
        <f t="shared" si="80"/>
        <v>1</v>
      </c>
      <c r="K325" s="3">
        <f t="shared" si="81"/>
        <v>1</v>
      </c>
      <c r="L325" s="3" t="str">
        <f t="shared" si="82"/>
        <v/>
      </c>
      <c r="M325" s="3" t="str">
        <f t="shared" si="83"/>
        <v/>
      </c>
    </row>
    <row r="326" spans="1:13" ht="15" customHeight="1">
      <c r="A326" s="8"/>
      <c r="B326" s="8" t="s">
        <v>332</v>
      </c>
      <c r="C326" s="9">
        <v>338</v>
      </c>
      <c r="D326" s="13">
        <v>1.772</v>
      </c>
      <c r="E326" s="13">
        <v>5.5629999999999997</v>
      </c>
      <c r="F326" s="13">
        <v>2.3940000000000001</v>
      </c>
      <c r="G326" s="13">
        <f t="shared" si="78"/>
        <v>0.62200000000000011</v>
      </c>
      <c r="H326" s="19">
        <f t="shared" si="79"/>
        <v>0.8881898256336509</v>
      </c>
      <c r="I326" s="19"/>
      <c r="J326" s="3">
        <f t="shared" si="80"/>
        <v>1</v>
      </c>
      <c r="K326" s="3">
        <f t="shared" si="81"/>
        <v>1</v>
      </c>
      <c r="L326" s="3">
        <f t="shared" si="82"/>
        <v>1</v>
      </c>
      <c r="M326" s="3" t="str">
        <f t="shared" si="83"/>
        <v/>
      </c>
    </row>
    <row r="327" spans="1:13" ht="15" customHeight="1">
      <c r="A327" s="8"/>
      <c r="B327" s="8" t="s">
        <v>333</v>
      </c>
      <c r="C327" s="9">
        <v>339</v>
      </c>
      <c r="D327" s="13">
        <v>1.6859999999999999</v>
      </c>
      <c r="E327" s="13">
        <v>5.2949999999999999</v>
      </c>
      <c r="F327" s="13">
        <v>2.1</v>
      </c>
      <c r="G327" s="13">
        <f t="shared" si="78"/>
        <v>0.41400000000000015</v>
      </c>
      <c r="H327" s="19">
        <f t="shared" si="79"/>
        <v>0.92181303116147317</v>
      </c>
      <c r="I327" s="19"/>
      <c r="J327" s="3">
        <f t="shared" si="80"/>
        <v>1</v>
      </c>
      <c r="K327" s="3">
        <f t="shared" si="81"/>
        <v>1</v>
      </c>
      <c r="L327" s="3">
        <f t="shared" si="82"/>
        <v>1</v>
      </c>
      <c r="M327" s="3">
        <f t="shared" si="83"/>
        <v>1</v>
      </c>
    </row>
    <row r="328" spans="1:13" ht="15" customHeight="1">
      <c r="A328" s="8"/>
      <c r="B328" s="8" t="s">
        <v>334</v>
      </c>
      <c r="C328" s="9">
        <v>340</v>
      </c>
      <c r="D328" s="13">
        <v>1.71</v>
      </c>
      <c r="E328" s="13">
        <v>5.3170000000000002</v>
      </c>
      <c r="F328" s="13">
        <v>1.8740000000000001</v>
      </c>
      <c r="G328" s="13">
        <f t="shared" si="78"/>
        <v>0.16400000000000015</v>
      </c>
      <c r="H328" s="19">
        <f t="shared" si="79"/>
        <v>0.96915553883769046</v>
      </c>
      <c r="I328" s="19"/>
      <c r="J328" s="3">
        <f t="shared" si="80"/>
        <v>1</v>
      </c>
      <c r="K328" s="3">
        <f t="shared" si="81"/>
        <v>1</v>
      </c>
      <c r="L328" s="3">
        <f t="shared" si="82"/>
        <v>1</v>
      </c>
      <c r="M328" s="3">
        <f t="shared" si="83"/>
        <v>1</v>
      </c>
    </row>
    <row r="329" spans="1:13" ht="15" customHeight="1">
      <c r="A329" s="8"/>
      <c r="B329" s="8" t="s">
        <v>335</v>
      </c>
      <c r="C329" s="9">
        <v>341</v>
      </c>
      <c r="D329" s="13">
        <v>1.7849999999999999</v>
      </c>
      <c r="E329" s="13">
        <v>5.1349999999999998</v>
      </c>
      <c r="F329" s="13">
        <v>1.9670000000000001</v>
      </c>
      <c r="G329" s="13">
        <f t="shared" si="78"/>
        <v>0.18200000000000016</v>
      </c>
      <c r="H329" s="19">
        <f t="shared" si="79"/>
        <v>0.96455696202531638</v>
      </c>
      <c r="I329" s="19"/>
      <c r="J329" s="3">
        <f t="shared" si="80"/>
        <v>1</v>
      </c>
      <c r="K329" s="3">
        <f t="shared" si="81"/>
        <v>1</v>
      </c>
      <c r="L329" s="3">
        <f t="shared" si="82"/>
        <v>1</v>
      </c>
      <c r="M329" s="3">
        <f t="shared" si="83"/>
        <v>1</v>
      </c>
    </row>
    <row r="330" spans="1:13" ht="15" customHeight="1">
      <c r="A330" s="8" t="s">
        <v>480</v>
      </c>
      <c r="B330" s="8" t="s">
        <v>336</v>
      </c>
      <c r="C330" s="9">
        <v>342</v>
      </c>
      <c r="D330" s="13">
        <v>2.1539999999999999</v>
      </c>
      <c r="E330" s="13">
        <v>9.9890000000000008</v>
      </c>
      <c r="F330" s="13">
        <v>6.6840000000000002</v>
      </c>
      <c r="G330" s="13">
        <f t="shared" ref="G330:G336" si="84">F330-D330</f>
        <v>4.53</v>
      </c>
      <c r="H330" s="19">
        <f t="shared" ref="H330:H336" si="85">(E330-G330)/E330</f>
        <v>0.54650115126639309</v>
      </c>
      <c r="I330" s="19"/>
      <c r="J330" s="3">
        <f t="shared" si="80"/>
        <v>1</v>
      </c>
      <c r="K330" s="3" t="str">
        <f t="shared" si="81"/>
        <v/>
      </c>
      <c r="L330" s="3" t="str">
        <f t="shared" si="82"/>
        <v/>
      </c>
      <c r="M330" s="3" t="str">
        <f t="shared" si="83"/>
        <v/>
      </c>
    </row>
    <row r="331" spans="1:13" ht="15" customHeight="1">
      <c r="A331" s="8"/>
      <c r="B331" s="8" t="s">
        <v>337</v>
      </c>
      <c r="C331" s="9">
        <v>343</v>
      </c>
      <c r="D331" s="13">
        <v>2.16</v>
      </c>
      <c r="E331" s="13">
        <v>9.3510000000000009</v>
      </c>
      <c r="F331" s="13">
        <v>8.1539999999999999</v>
      </c>
      <c r="G331" s="13">
        <f t="shared" si="84"/>
        <v>5.9939999999999998</v>
      </c>
      <c r="H331" s="19">
        <f t="shared" si="85"/>
        <v>0.35899903753609247</v>
      </c>
      <c r="I331" s="19"/>
      <c r="J331" s="3" t="str">
        <f t="shared" si="80"/>
        <v/>
      </c>
      <c r="K331" s="3" t="str">
        <f t="shared" si="81"/>
        <v/>
      </c>
      <c r="L331" s="3" t="str">
        <f t="shared" si="82"/>
        <v/>
      </c>
      <c r="M331" s="3" t="str">
        <f t="shared" si="83"/>
        <v/>
      </c>
    </row>
    <row r="332" spans="1:13" ht="15" customHeight="1">
      <c r="A332" s="8"/>
      <c r="B332" s="8" t="s">
        <v>338</v>
      </c>
      <c r="C332" s="9">
        <v>344</v>
      </c>
      <c r="D332" s="13">
        <v>1.7150000000000001</v>
      </c>
      <c r="E332" s="13">
        <v>5.2489999999999997</v>
      </c>
      <c r="F332" s="13">
        <v>4.7480000000000002</v>
      </c>
      <c r="G332" s="13">
        <f t="shared" si="84"/>
        <v>3.0330000000000004</v>
      </c>
      <c r="H332" s="19">
        <f t="shared" si="85"/>
        <v>0.42217565250523897</v>
      </c>
      <c r="I332" s="19"/>
      <c r="J332" s="3" t="str">
        <f t="shared" si="80"/>
        <v/>
      </c>
      <c r="K332" s="3" t="str">
        <f t="shared" si="81"/>
        <v/>
      </c>
      <c r="L332" s="3" t="str">
        <f t="shared" si="82"/>
        <v/>
      </c>
      <c r="M332" s="3" t="str">
        <f t="shared" si="83"/>
        <v/>
      </c>
    </row>
    <row r="333" spans="1:13" ht="15" customHeight="1">
      <c r="A333" s="8"/>
      <c r="B333" s="8" t="s">
        <v>339</v>
      </c>
      <c r="C333" s="9">
        <v>345</v>
      </c>
      <c r="D333" s="13">
        <v>2.169</v>
      </c>
      <c r="E333" s="13">
        <v>9.8290000000000006</v>
      </c>
      <c r="F333" s="13">
        <v>7.0679999999999996</v>
      </c>
      <c r="G333" s="13">
        <f t="shared" si="84"/>
        <v>4.8989999999999991</v>
      </c>
      <c r="H333" s="19">
        <f t="shared" si="85"/>
        <v>0.50157696612066349</v>
      </c>
      <c r="I333" s="19"/>
      <c r="J333" s="3">
        <f t="shared" si="80"/>
        <v>1</v>
      </c>
      <c r="K333" s="3" t="str">
        <f t="shared" si="81"/>
        <v/>
      </c>
      <c r="L333" s="3" t="str">
        <f t="shared" si="82"/>
        <v/>
      </c>
      <c r="M333" s="3" t="str">
        <f t="shared" si="83"/>
        <v/>
      </c>
    </row>
    <row r="334" spans="1:13" ht="15" customHeight="1">
      <c r="A334" s="8"/>
      <c r="B334" s="8" t="s">
        <v>340</v>
      </c>
      <c r="C334" s="9">
        <v>346</v>
      </c>
      <c r="D334" s="13">
        <v>1.728</v>
      </c>
      <c r="E334" s="13">
        <v>5.63</v>
      </c>
      <c r="F334" s="13">
        <v>4.8049999999999997</v>
      </c>
      <c r="G334" s="13">
        <f t="shared" si="84"/>
        <v>3.077</v>
      </c>
      <c r="H334" s="19">
        <f t="shared" si="85"/>
        <v>0.45346358792184727</v>
      </c>
      <c r="I334" s="19"/>
      <c r="J334" s="3" t="str">
        <f t="shared" si="80"/>
        <v/>
      </c>
      <c r="K334" s="3" t="str">
        <f t="shared" si="81"/>
        <v/>
      </c>
      <c r="L334" s="3" t="str">
        <f t="shared" si="82"/>
        <v/>
      </c>
      <c r="M334" s="3" t="str">
        <f t="shared" si="83"/>
        <v/>
      </c>
    </row>
    <row r="335" spans="1:13" ht="15" customHeight="1">
      <c r="A335" s="8"/>
      <c r="B335" s="8" t="s">
        <v>341</v>
      </c>
      <c r="C335" s="9">
        <v>347</v>
      </c>
      <c r="D335" s="13">
        <v>1.6870000000000001</v>
      </c>
      <c r="E335" s="13">
        <v>5.3289999999999997</v>
      </c>
      <c r="F335" s="13">
        <v>5.51</v>
      </c>
      <c r="G335" s="13">
        <f t="shared" si="84"/>
        <v>3.8229999999999995</v>
      </c>
      <c r="H335" s="19">
        <f t="shared" si="85"/>
        <v>0.28260461625070377</v>
      </c>
      <c r="I335" s="19"/>
      <c r="J335" s="3" t="str">
        <f t="shared" si="80"/>
        <v/>
      </c>
      <c r="K335" s="3" t="str">
        <f t="shared" si="81"/>
        <v/>
      </c>
      <c r="L335" s="3" t="str">
        <f t="shared" si="82"/>
        <v/>
      </c>
      <c r="M335" s="3" t="str">
        <f t="shared" si="83"/>
        <v/>
      </c>
    </row>
    <row r="336" spans="1:13" ht="15" customHeight="1">
      <c r="A336" s="14"/>
      <c r="B336" s="14" t="s">
        <v>342</v>
      </c>
      <c r="C336" s="15">
        <v>348</v>
      </c>
      <c r="D336" s="16">
        <v>1.7370000000000001</v>
      </c>
      <c r="E336" s="16">
        <v>5.3840000000000003</v>
      </c>
      <c r="F336" s="16">
        <v>5.0140000000000002</v>
      </c>
      <c r="G336" s="16">
        <f t="shared" si="84"/>
        <v>3.2770000000000001</v>
      </c>
      <c r="H336" s="20">
        <f t="shared" si="85"/>
        <v>0.39134472511144131</v>
      </c>
      <c r="I336" s="19"/>
      <c r="J336" s="3" t="str">
        <f t="shared" si="80"/>
        <v/>
      </c>
      <c r="K336" s="3" t="str">
        <f t="shared" si="81"/>
        <v/>
      </c>
      <c r="L336" s="3" t="str">
        <f t="shared" si="82"/>
        <v/>
      </c>
      <c r="M336" s="3" t="str">
        <f t="shared" si="83"/>
        <v/>
      </c>
    </row>
    <row r="337" spans="1:13" ht="15" customHeight="1">
      <c r="A337" s="8"/>
      <c r="B337" s="8" t="s">
        <v>343</v>
      </c>
      <c r="C337" s="9">
        <v>349</v>
      </c>
      <c r="D337" s="13">
        <v>2.1720000000000002</v>
      </c>
      <c r="E337" s="13">
        <v>10.978999999999999</v>
      </c>
      <c r="F337" s="13">
        <v>5.1529999999999996</v>
      </c>
      <c r="G337" s="13">
        <f t="shared" ref="G337:G348" si="86">F337-D337</f>
        <v>2.9809999999999994</v>
      </c>
      <c r="H337" s="19">
        <f t="shared" ref="H337:H348" si="87">(E337-G337)/E337</f>
        <v>0.72848164678021676</v>
      </c>
      <c r="I337" s="19"/>
      <c r="J337" s="3">
        <f t="shared" si="80"/>
        <v>1</v>
      </c>
      <c r="K337" s="3">
        <f t="shared" si="81"/>
        <v>1</v>
      </c>
      <c r="L337" s="3" t="str">
        <f t="shared" si="82"/>
        <v/>
      </c>
      <c r="M337" s="3" t="str">
        <f t="shared" si="83"/>
        <v/>
      </c>
    </row>
    <row r="338" spans="1:13" ht="15" customHeight="1">
      <c r="A338" s="8"/>
      <c r="B338" s="8" t="s">
        <v>344</v>
      </c>
      <c r="C338" s="9">
        <v>350</v>
      </c>
      <c r="D338" s="13">
        <v>2.1349999999999998</v>
      </c>
      <c r="E338" s="13">
        <v>10.105</v>
      </c>
      <c r="F338" s="13">
        <v>3.9830000000000001</v>
      </c>
      <c r="G338" s="13">
        <f t="shared" si="86"/>
        <v>1.8480000000000003</v>
      </c>
      <c r="H338" s="19">
        <f t="shared" si="87"/>
        <v>0.81712023750618501</v>
      </c>
      <c r="I338" s="19"/>
      <c r="J338" s="3">
        <f t="shared" si="80"/>
        <v>1</v>
      </c>
      <c r="K338" s="3">
        <f t="shared" si="81"/>
        <v>1</v>
      </c>
      <c r="L338" s="3">
        <f t="shared" si="82"/>
        <v>1</v>
      </c>
      <c r="M338" s="3" t="str">
        <f t="shared" si="83"/>
        <v/>
      </c>
    </row>
    <row r="339" spans="1:13" ht="15" customHeight="1">
      <c r="A339" s="8"/>
      <c r="B339" s="8" t="s">
        <v>345</v>
      </c>
      <c r="C339" s="9">
        <v>351</v>
      </c>
      <c r="D339" s="13">
        <v>2.109</v>
      </c>
      <c r="E339" s="13">
        <v>5.8289999999999997</v>
      </c>
      <c r="F339" s="13">
        <v>3.794</v>
      </c>
      <c r="G339" s="13">
        <f t="shared" si="86"/>
        <v>1.6850000000000001</v>
      </c>
      <c r="H339" s="19">
        <f t="shared" si="87"/>
        <v>0.71092811803053702</v>
      </c>
      <c r="I339" s="19"/>
      <c r="J339" s="3">
        <f t="shared" si="80"/>
        <v>1</v>
      </c>
      <c r="K339" s="3">
        <f t="shared" si="81"/>
        <v>1</v>
      </c>
      <c r="L339" s="3" t="str">
        <f t="shared" si="82"/>
        <v/>
      </c>
      <c r="M339" s="3" t="str">
        <f t="shared" si="83"/>
        <v/>
      </c>
    </row>
    <row r="340" spans="1:13" ht="15" customHeight="1">
      <c r="A340" s="8" t="s">
        <v>481</v>
      </c>
      <c r="B340" s="8" t="s">
        <v>346</v>
      </c>
      <c r="C340" s="9">
        <v>352</v>
      </c>
      <c r="D340" s="13">
        <v>2.0880000000000001</v>
      </c>
      <c r="E340" s="13">
        <v>5.2320000000000002</v>
      </c>
      <c r="F340" s="13">
        <v>2.71</v>
      </c>
      <c r="G340" s="13">
        <f t="shared" si="86"/>
        <v>0.62199999999999989</v>
      </c>
      <c r="H340" s="19">
        <f t="shared" si="87"/>
        <v>0.88111620795107037</v>
      </c>
      <c r="I340" s="19"/>
      <c r="J340" s="3">
        <f t="shared" si="80"/>
        <v>1</v>
      </c>
      <c r="K340" s="3">
        <f t="shared" si="81"/>
        <v>1</v>
      </c>
      <c r="L340" s="3">
        <f t="shared" si="82"/>
        <v>1</v>
      </c>
      <c r="M340" s="3" t="str">
        <f t="shared" si="83"/>
        <v/>
      </c>
    </row>
    <row r="341" spans="1:13" ht="15" customHeight="1">
      <c r="A341" s="8"/>
      <c r="B341" s="8" t="s">
        <v>347</v>
      </c>
      <c r="C341" s="9">
        <v>353</v>
      </c>
      <c r="D341" s="13">
        <v>2.1680000000000001</v>
      </c>
      <c r="E341" s="13">
        <v>9.9429999999999996</v>
      </c>
      <c r="F341" s="13">
        <v>5.3810000000000002</v>
      </c>
      <c r="G341" s="13">
        <f t="shared" si="86"/>
        <v>3.2130000000000001</v>
      </c>
      <c r="H341" s="19">
        <f t="shared" si="87"/>
        <v>0.67685809111938045</v>
      </c>
      <c r="I341" s="19"/>
      <c r="J341" s="3">
        <f t="shared" si="80"/>
        <v>1</v>
      </c>
      <c r="K341" s="3" t="str">
        <f t="shared" si="81"/>
        <v/>
      </c>
      <c r="L341" s="3" t="str">
        <f t="shared" si="82"/>
        <v/>
      </c>
      <c r="M341" s="3" t="str">
        <f t="shared" si="83"/>
        <v/>
      </c>
    </row>
    <row r="342" spans="1:13" ht="15" customHeight="1">
      <c r="A342" s="8"/>
      <c r="B342" s="8" t="s">
        <v>348</v>
      </c>
      <c r="C342" s="9">
        <v>354</v>
      </c>
      <c r="D342" s="13">
        <v>2.1179999999999999</v>
      </c>
      <c r="E342" s="13">
        <v>5.4669999999999996</v>
      </c>
      <c r="F342" s="13">
        <v>3.2669999999999999</v>
      </c>
      <c r="G342" s="13">
        <f t="shared" si="86"/>
        <v>1.149</v>
      </c>
      <c r="H342" s="19">
        <f t="shared" si="87"/>
        <v>0.78982988842143775</v>
      </c>
      <c r="I342" s="19"/>
      <c r="J342" s="3">
        <f t="shared" si="80"/>
        <v>1</v>
      </c>
      <c r="K342" s="3">
        <f t="shared" si="81"/>
        <v>1</v>
      </c>
      <c r="L342" s="3" t="str">
        <f t="shared" si="82"/>
        <v/>
      </c>
      <c r="M342" s="3" t="str">
        <f t="shared" si="83"/>
        <v/>
      </c>
    </row>
    <row r="343" spans="1:13" ht="15" customHeight="1">
      <c r="A343" s="8"/>
      <c r="B343" s="8" t="s">
        <v>349</v>
      </c>
      <c r="C343" s="9">
        <v>355</v>
      </c>
      <c r="D343" s="13">
        <v>2.1749999999999998</v>
      </c>
      <c r="E343" s="13">
        <v>5.1680000000000001</v>
      </c>
      <c r="F343" s="13">
        <v>4.7220000000000004</v>
      </c>
      <c r="G343" s="13">
        <f t="shared" si="86"/>
        <v>2.5470000000000006</v>
      </c>
      <c r="H343" s="19">
        <f t="shared" si="87"/>
        <v>0.50715944272445812</v>
      </c>
      <c r="I343" s="19"/>
      <c r="J343" s="3">
        <f t="shared" si="80"/>
        <v>1</v>
      </c>
      <c r="K343" s="3" t="str">
        <f t="shared" si="81"/>
        <v/>
      </c>
      <c r="L343" s="3" t="str">
        <f t="shared" si="82"/>
        <v/>
      </c>
      <c r="M343" s="3" t="str">
        <f t="shared" si="83"/>
        <v/>
      </c>
    </row>
    <row r="344" spans="1:13" ht="15" customHeight="1">
      <c r="A344" s="8"/>
      <c r="B344" s="8" t="s">
        <v>350</v>
      </c>
      <c r="C344" s="9">
        <v>356</v>
      </c>
      <c r="D344" s="13">
        <v>2.1139999999999999</v>
      </c>
      <c r="E344" s="13">
        <v>5.84</v>
      </c>
      <c r="F344" s="13">
        <v>4.1340000000000003</v>
      </c>
      <c r="G344" s="13">
        <f t="shared" si="86"/>
        <v>2.0200000000000005</v>
      </c>
      <c r="H344" s="19">
        <f t="shared" si="87"/>
        <v>0.65410958904109584</v>
      </c>
      <c r="I344" s="19"/>
      <c r="J344" s="3">
        <f t="shared" si="80"/>
        <v>1</v>
      </c>
      <c r="K344" s="3" t="str">
        <f t="shared" si="81"/>
        <v/>
      </c>
      <c r="L344" s="3" t="str">
        <f t="shared" si="82"/>
        <v/>
      </c>
      <c r="M344" s="3" t="str">
        <f t="shared" si="83"/>
        <v/>
      </c>
    </row>
    <row r="345" spans="1:13" ht="15" customHeight="1">
      <c r="A345" s="14"/>
      <c r="B345" s="14" t="s">
        <v>351</v>
      </c>
      <c r="C345" s="15">
        <v>357</v>
      </c>
      <c r="D345" s="16">
        <v>2.1309999999999998</v>
      </c>
      <c r="E345" s="16">
        <v>10.507999999999999</v>
      </c>
      <c r="F345" s="16">
        <v>4.4749999999999996</v>
      </c>
      <c r="G345" s="16">
        <f t="shared" si="86"/>
        <v>2.3439999999999999</v>
      </c>
      <c r="H345" s="20">
        <f t="shared" si="87"/>
        <v>0.77693186143890369</v>
      </c>
      <c r="I345" s="19"/>
      <c r="J345" s="3">
        <f t="shared" si="80"/>
        <v>1</v>
      </c>
      <c r="K345" s="3">
        <f t="shared" si="81"/>
        <v>1</v>
      </c>
      <c r="L345" s="3" t="str">
        <f t="shared" si="82"/>
        <v/>
      </c>
      <c r="M345" s="3" t="str">
        <f t="shared" si="83"/>
        <v/>
      </c>
    </row>
    <row r="346" spans="1:13" ht="15" customHeight="1">
      <c r="A346" s="8"/>
      <c r="B346" s="8" t="s">
        <v>352</v>
      </c>
      <c r="C346" s="9">
        <v>358</v>
      </c>
      <c r="D346" s="13">
        <v>2.0830000000000002</v>
      </c>
      <c r="E346" s="13">
        <v>5.0759999999999996</v>
      </c>
      <c r="F346" s="13">
        <v>5.843</v>
      </c>
      <c r="G346" s="13">
        <f t="shared" si="86"/>
        <v>3.76</v>
      </c>
      <c r="H346" s="19">
        <f t="shared" si="87"/>
        <v>0.25925925925925924</v>
      </c>
      <c r="I346" s="19"/>
      <c r="J346" s="3" t="str">
        <f t="shared" si="80"/>
        <v/>
      </c>
      <c r="K346" s="3" t="str">
        <f t="shared" si="81"/>
        <v/>
      </c>
      <c r="L346" s="3" t="str">
        <f t="shared" si="82"/>
        <v/>
      </c>
      <c r="M346" s="3" t="str">
        <f t="shared" si="83"/>
        <v/>
      </c>
    </row>
    <row r="347" spans="1:13" ht="15" customHeight="1">
      <c r="A347" s="8"/>
      <c r="B347" s="8" t="s">
        <v>353</v>
      </c>
      <c r="C347" s="9">
        <v>359</v>
      </c>
      <c r="D347" s="13">
        <v>1.742</v>
      </c>
      <c r="E347" s="13">
        <v>5.0510000000000002</v>
      </c>
      <c r="F347" s="13">
        <v>5.3540000000000001</v>
      </c>
      <c r="G347" s="13">
        <f t="shared" si="86"/>
        <v>3.6120000000000001</v>
      </c>
      <c r="H347" s="19">
        <f t="shared" si="87"/>
        <v>0.28489408038012276</v>
      </c>
      <c r="I347" s="19"/>
      <c r="J347" s="3" t="str">
        <f t="shared" si="80"/>
        <v/>
      </c>
      <c r="K347" s="3" t="str">
        <f t="shared" si="81"/>
        <v/>
      </c>
      <c r="L347" s="3" t="str">
        <f t="shared" si="82"/>
        <v/>
      </c>
      <c r="M347" s="3" t="str">
        <f t="shared" si="83"/>
        <v/>
      </c>
    </row>
    <row r="348" spans="1:13" ht="15" customHeight="1">
      <c r="A348" s="8"/>
      <c r="B348" s="8" t="s">
        <v>354</v>
      </c>
      <c r="C348" s="9">
        <v>360</v>
      </c>
      <c r="D348" s="13">
        <v>1.679</v>
      </c>
      <c r="E348" s="13">
        <v>5.3979999999999997</v>
      </c>
      <c r="F348" s="13">
        <v>4.3760000000000003</v>
      </c>
      <c r="G348" s="13">
        <f t="shared" si="86"/>
        <v>2.6970000000000001</v>
      </c>
      <c r="H348" s="19">
        <f t="shared" si="87"/>
        <v>0.50037050759540569</v>
      </c>
      <c r="I348" s="19"/>
      <c r="J348" s="3">
        <f t="shared" si="80"/>
        <v>1</v>
      </c>
      <c r="K348" s="3" t="str">
        <f t="shared" si="81"/>
        <v/>
      </c>
      <c r="L348" s="3" t="str">
        <f t="shared" si="82"/>
        <v/>
      </c>
      <c r="M348" s="3" t="str">
        <f t="shared" si="83"/>
        <v/>
      </c>
    </row>
    <row r="349" spans="1:13" ht="15" customHeight="1">
      <c r="A349" s="8" t="s">
        <v>482</v>
      </c>
      <c r="B349" s="8" t="s">
        <v>355</v>
      </c>
      <c r="C349" s="9">
        <v>361</v>
      </c>
      <c r="D349" s="13">
        <v>2.1040000000000001</v>
      </c>
      <c r="E349" s="13">
        <v>5.2110000000000003</v>
      </c>
      <c r="F349" s="13">
        <v>4.375</v>
      </c>
      <c r="G349" s="13">
        <f t="shared" ref="G349:G360" si="88">F349-D349</f>
        <v>2.2709999999999999</v>
      </c>
      <c r="H349" s="19">
        <f t="shared" ref="H349:H360" si="89">(E349-G349)/E349</f>
        <v>0.56419113413932076</v>
      </c>
      <c r="I349" s="19"/>
      <c r="J349" s="3">
        <f t="shared" si="80"/>
        <v>1</v>
      </c>
      <c r="K349" s="3" t="str">
        <f t="shared" si="81"/>
        <v/>
      </c>
      <c r="L349" s="3" t="str">
        <f t="shared" si="82"/>
        <v/>
      </c>
      <c r="M349" s="3" t="str">
        <f t="shared" si="83"/>
        <v/>
      </c>
    </row>
    <row r="350" spans="1:13" ht="15" customHeight="1">
      <c r="A350" s="8"/>
      <c r="B350" s="8" t="s">
        <v>356</v>
      </c>
      <c r="C350" s="9">
        <v>362</v>
      </c>
      <c r="D350" s="13">
        <v>2.137</v>
      </c>
      <c r="E350" s="13">
        <v>5.6059999999999999</v>
      </c>
      <c r="F350" s="13">
        <v>5.2629999999999999</v>
      </c>
      <c r="G350" s="13">
        <f t="shared" si="88"/>
        <v>3.1259999999999999</v>
      </c>
      <c r="H350" s="19">
        <f t="shared" si="89"/>
        <v>0.44238316089903673</v>
      </c>
      <c r="I350" s="19"/>
      <c r="J350" s="3" t="str">
        <f t="shared" si="80"/>
        <v/>
      </c>
      <c r="K350" s="3" t="str">
        <f t="shared" si="81"/>
        <v/>
      </c>
      <c r="L350" s="3" t="str">
        <f t="shared" si="82"/>
        <v/>
      </c>
      <c r="M350" s="3" t="str">
        <f t="shared" si="83"/>
        <v/>
      </c>
    </row>
    <row r="351" spans="1:13" ht="15" customHeight="1">
      <c r="A351" s="8"/>
      <c r="B351" s="8" t="s">
        <v>357</v>
      </c>
      <c r="C351" s="9">
        <v>363</v>
      </c>
      <c r="D351" s="13">
        <v>1.831</v>
      </c>
      <c r="E351" s="13">
        <v>4.8520000000000003</v>
      </c>
      <c r="F351" s="13">
        <v>6.4850000000000003</v>
      </c>
      <c r="G351" s="13">
        <f t="shared" si="88"/>
        <v>4.6539999999999999</v>
      </c>
      <c r="H351" s="19">
        <f t="shared" si="89"/>
        <v>4.0807914262160017E-2</v>
      </c>
      <c r="I351" s="19"/>
      <c r="J351" s="3" t="str">
        <f t="shared" si="80"/>
        <v/>
      </c>
      <c r="K351" s="3" t="str">
        <f t="shared" si="81"/>
        <v/>
      </c>
      <c r="L351" s="3" t="str">
        <f t="shared" si="82"/>
        <v/>
      </c>
      <c r="M351" s="3" t="str">
        <f t="shared" si="83"/>
        <v/>
      </c>
    </row>
    <row r="352" spans="1:13" ht="15" customHeight="1">
      <c r="A352" s="8"/>
      <c r="B352" s="8" t="s">
        <v>358</v>
      </c>
      <c r="C352" s="9">
        <v>364</v>
      </c>
      <c r="D352" s="13">
        <v>1.7569999999999999</v>
      </c>
      <c r="E352" s="13">
        <v>5.3650000000000002</v>
      </c>
      <c r="F352" s="13">
        <v>5.12</v>
      </c>
      <c r="G352" s="13">
        <f t="shared" si="88"/>
        <v>3.3630000000000004</v>
      </c>
      <c r="H352" s="19">
        <f t="shared" si="89"/>
        <v>0.37315936626281448</v>
      </c>
      <c r="I352" s="19"/>
      <c r="J352" s="3" t="str">
        <f t="shared" si="80"/>
        <v/>
      </c>
      <c r="K352" s="3" t="str">
        <f t="shared" si="81"/>
        <v/>
      </c>
      <c r="L352" s="3" t="str">
        <f t="shared" si="82"/>
        <v/>
      </c>
      <c r="M352" s="3" t="str">
        <f t="shared" si="83"/>
        <v/>
      </c>
    </row>
    <row r="353" spans="1:13" ht="15" customHeight="1">
      <c r="A353" s="14"/>
      <c r="B353" s="14" t="s">
        <v>359</v>
      </c>
      <c r="C353" s="15">
        <v>365</v>
      </c>
      <c r="D353" s="16">
        <v>1.681</v>
      </c>
      <c r="E353" s="16">
        <v>5.399</v>
      </c>
      <c r="F353" s="16">
        <v>5.0389999999999997</v>
      </c>
      <c r="G353" s="16">
        <f t="shared" si="88"/>
        <v>3.3579999999999997</v>
      </c>
      <c r="H353" s="20">
        <f t="shared" si="89"/>
        <v>0.37803296906834605</v>
      </c>
      <c r="I353" s="19"/>
      <c r="J353" s="3" t="str">
        <f t="shared" si="80"/>
        <v/>
      </c>
      <c r="K353" s="3" t="str">
        <f t="shared" si="81"/>
        <v/>
      </c>
      <c r="L353" s="3" t="str">
        <f t="shared" si="82"/>
        <v/>
      </c>
      <c r="M353" s="3" t="str">
        <f t="shared" si="83"/>
        <v/>
      </c>
    </row>
    <row r="354" spans="1:13" ht="15" customHeight="1">
      <c r="A354" s="8"/>
      <c r="B354" s="8" t="s">
        <v>360</v>
      </c>
      <c r="C354" s="9">
        <v>366</v>
      </c>
      <c r="D354" s="13">
        <v>1.736</v>
      </c>
      <c r="E354" s="13">
        <v>5.5670000000000002</v>
      </c>
      <c r="F354" s="13">
        <v>3.331</v>
      </c>
      <c r="G354" s="13">
        <f t="shared" si="88"/>
        <v>1.595</v>
      </c>
      <c r="H354" s="19">
        <f t="shared" si="89"/>
        <v>0.71349021016705594</v>
      </c>
      <c r="I354" s="19"/>
      <c r="J354" s="3">
        <f t="shared" si="80"/>
        <v>1</v>
      </c>
      <c r="K354" s="3">
        <f t="shared" si="81"/>
        <v>1</v>
      </c>
      <c r="L354" s="3" t="str">
        <f t="shared" si="82"/>
        <v/>
      </c>
      <c r="M354" s="3" t="str">
        <f t="shared" si="83"/>
        <v/>
      </c>
    </row>
    <row r="355" spans="1:13" ht="15" customHeight="1">
      <c r="A355" s="8"/>
      <c r="B355" s="8" t="s">
        <v>361</v>
      </c>
      <c r="C355" s="9">
        <v>367</v>
      </c>
      <c r="D355" s="13">
        <v>1.758</v>
      </c>
      <c r="E355" s="13">
        <v>5.1440000000000001</v>
      </c>
      <c r="F355" s="13">
        <v>2.3319999999999999</v>
      </c>
      <c r="G355" s="13">
        <f t="shared" si="88"/>
        <v>0.57399999999999984</v>
      </c>
      <c r="H355" s="19">
        <f t="shared" si="89"/>
        <v>0.88841368584758951</v>
      </c>
      <c r="I355" s="19"/>
      <c r="J355" s="3">
        <f t="shared" si="80"/>
        <v>1</v>
      </c>
      <c r="K355" s="3">
        <f t="shared" si="81"/>
        <v>1</v>
      </c>
      <c r="L355" s="3">
        <f t="shared" si="82"/>
        <v>1</v>
      </c>
      <c r="M355" s="3" t="str">
        <f t="shared" si="83"/>
        <v/>
      </c>
    </row>
    <row r="356" spans="1:13" ht="15" customHeight="1">
      <c r="A356" s="8"/>
      <c r="B356" s="8" t="s">
        <v>362</v>
      </c>
      <c r="C356" s="9">
        <v>368</v>
      </c>
      <c r="D356" s="13">
        <v>1.7370000000000001</v>
      </c>
      <c r="E356" s="13">
        <v>5.5060000000000002</v>
      </c>
      <c r="F356" s="13">
        <v>1.9830000000000001</v>
      </c>
      <c r="G356" s="13">
        <f t="shared" si="88"/>
        <v>0.246</v>
      </c>
      <c r="H356" s="19">
        <f t="shared" si="89"/>
        <v>0.95532146749001079</v>
      </c>
      <c r="I356" s="19"/>
      <c r="J356" s="3">
        <f t="shared" si="80"/>
        <v>1</v>
      </c>
      <c r="K356" s="3">
        <f t="shared" si="81"/>
        <v>1</v>
      </c>
      <c r="L356" s="3">
        <f t="shared" si="82"/>
        <v>1</v>
      </c>
      <c r="M356" s="3">
        <f t="shared" si="83"/>
        <v>1</v>
      </c>
    </row>
    <row r="357" spans="1:13" ht="15" customHeight="1">
      <c r="A357" s="8" t="s">
        <v>483</v>
      </c>
      <c r="B357" s="8" t="s">
        <v>363</v>
      </c>
      <c r="C357" s="9">
        <v>369</v>
      </c>
      <c r="D357" s="13">
        <v>2.12</v>
      </c>
      <c r="E357" s="13">
        <v>5.3449999999999998</v>
      </c>
      <c r="F357" s="13">
        <v>2.3980000000000001</v>
      </c>
      <c r="G357" s="13">
        <f t="shared" si="88"/>
        <v>0.27800000000000002</v>
      </c>
      <c r="H357" s="19">
        <f t="shared" si="89"/>
        <v>0.94798877455565955</v>
      </c>
      <c r="I357" s="19"/>
      <c r="J357" s="3">
        <f t="shared" si="80"/>
        <v>1</v>
      </c>
      <c r="K357" s="3">
        <f t="shared" si="81"/>
        <v>1</v>
      </c>
      <c r="L357" s="3">
        <f t="shared" si="82"/>
        <v>1</v>
      </c>
      <c r="M357" s="3">
        <f t="shared" si="83"/>
        <v>1</v>
      </c>
    </row>
    <row r="358" spans="1:13" ht="15" customHeight="1">
      <c r="A358" s="8"/>
      <c r="B358" s="8" t="s">
        <v>364</v>
      </c>
      <c r="C358" s="9">
        <v>370</v>
      </c>
      <c r="D358" s="13">
        <v>1.758</v>
      </c>
      <c r="E358" s="13">
        <v>5.0819999999999999</v>
      </c>
      <c r="F358" s="13">
        <v>2.6549999999999998</v>
      </c>
      <c r="G358" s="13">
        <f t="shared" si="88"/>
        <v>0.8969999999999998</v>
      </c>
      <c r="H358" s="19">
        <f t="shared" si="89"/>
        <v>0.8234946871310509</v>
      </c>
      <c r="I358" s="19"/>
      <c r="J358" s="3">
        <f t="shared" si="80"/>
        <v>1</v>
      </c>
      <c r="K358" s="3">
        <f t="shared" si="81"/>
        <v>1</v>
      </c>
      <c r="L358" s="3">
        <f t="shared" si="82"/>
        <v>1</v>
      </c>
      <c r="M358" s="3" t="str">
        <f t="shared" si="83"/>
        <v/>
      </c>
    </row>
    <row r="359" spans="1:13" ht="15" customHeight="1">
      <c r="A359" s="8"/>
      <c r="B359" s="8" t="s">
        <v>365</v>
      </c>
      <c r="C359" s="9">
        <v>371</v>
      </c>
      <c r="D359" s="13">
        <v>1.786</v>
      </c>
      <c r="E359" s="13">
        <v>5.0860000000000003</v>
      </c>
      <c r="F359" s="13">
        <v>3.7210000000000001</v>
      </c>
      <c r="G359" s="13">
        <f t="shared" si="88"/>
        <v>1.9350000000000001</v>
      </c>
      <c r="H359" s="19">
        <f t="shared" si="89"/>
        <v>0.61954384585135669</v>
      </c>
      <c r="I359" s="19"/>
      <c r="J359" s="3">
        <f t="shared" si="80"/>
        <v>1</v>
      </c>
      <c r="K359" s="3" t="str">
        <f t="shared" si="81"/>
        <v/>
      </c>
      <c r="L359" s="3" t="str">
        <f t="shared" si="82"/>
        <v/>
      </c>
      <c r="M359" s="3" t="str">
        <f t="shared" si="83"/>
        <v/>
      </c>
    </row>
    <row r="360" spans="1:13" ht="15" customHeight="1">
      <c r="A360" s="14"/>
      <c r="B360" s="14" t="s">
        <v>366</v>
      </c>
      <c r="C360" s="15">
        <v>372</v>
      </c>
      <c r="D360" s="16">
        <v>1.8129999999999999</v>
      </c>
      <c r="E360" s="16">
        <v>5.2439999999999998</v>
      </c>
      <c r="F360" s="16">
        <v>5.0830000000000002</v>
      </c>
      <c r="G360" s="16">
        <f t="shared" si="88"/>
        <v>3.2700000000000005</v>
      </c>
      <c r="H360" s="20">
        <f t="shared" si="89"/>
        <v>0.37643020594965665</v>
      </c>
      <c r="I360" s="19"/>
      <c r="J360" s="3" t="str">
        <f t="shared" si="80"/>
        <v/>
      </c>
      <c r="K360" s="3" t="str">
        <f t="shared" si="81"/>
        <v/>
      </c>
      <c r="L360" s="3" t="str">
        <f t="shared" si="82"/>
        <v/>
      </c>
      <c r="M360" s="3" t="str">
        <f t="shared" si="83"/>
        <v/>
      </c>
    </row>
    <row r="361" spans="1:13" ht="15" customHeight="1">
      <c r="A361" s="8"/>
      <c r="B361" s="8" t="s">
        <v>367</v>
      </c>
      <c r="C361" s="9">
        <v>373</v>
      </c>
      <c r="D361" s="13">
        <v>2.1040000000000001</v>
      </c>
      <c r="E361" s="13">
        <v>5.22</v>
      </c>
      <c r="F361" s="13">
        <v>6.0119999999999996</v>
      </c>
      <c r="G361" s="13">
        <f t="shared" ref="G361:G367" si="90">F361-D361</f>
        <v>3.9079999999999995</v>
      </c>
      <c r="H361" s="19">
        <f t="shared" ref="H361:H367" si="91">(E361-G361)/E361</f>
        <v>0.25134099616858246</v>
      </c>
      <c r="I361" s="19"/>
      <c r="J361" s="3" t="str">
        <f t="shared" si="80"/>
        <v/>
      </c>
      <c r="K361" s="3" t="str">
        <f t="shared" si="81"/>
        <v/>
      </c>
      <c r="L361" s="3" t="str">
        <f t="shared" si="82"/>
        <v/>
      </c>
      <c r="M361" s="3" t="str">
        <f t="shared" si="83"/>
        <v/>
      </c>
    </row>
    <row r="362" spans="1:13" ht="15" customHeight="1">
      <c r="A362" s="8"/>
      <c r="B362" s="8" t="s">
        <v>368</v>
      </c>
      <c r="C362" s="9">
        <v>374</v>
      </c>
      <c r="D362" s="13">
        <v>2.101</v>
      </c>
      <c r="E362" s="13">
        <v>5.415</v>
      </c>
      <c r="F362" s="13">
        <v>4.0670000000000002</v>
      </c>
      <c r="G362" s="13">
        <f t="shared" si="90"/>
        <v>1.9660000000000002</v>
      </c>
      <c r="H362" s="19">
        <f t="shared" si="91"/>
        <v>0.63693444136657429</v>
      </c>
      <c r="I362" s="19"/>
      <c r="J362" s="3">
        <f t="shared" si="80"/>
        <v>1</v>
      </c>
      <c r="K362" s="3" t="str">
        <f t="shared" si="81"/>
        <v/>
      </c>
      <c r="L362" s="3" t="str">
        <f t="shared" si="82"/>
        <v/>
      </c>
      <c r="M362" s="3" t="str">
        <f t="shared" si="83"/>
        <v/>
      </c>
    </row>
    <row r="363" spans="1:13" ht="15" customHeight="1">
      <c r="A363" s="8" t="s">
        <v>484</v>
      </c>
      <c r="B363" s="8" t="s">
        <v>369</v>
      </c>
      <c r="C363" s="9">
        <v>375</v>
      </c>
      <c r="D363" s="13">
        <v>2.1070000000000002</v>
      </c>
      <c r="E363" s="13">
        <v>6.085</v>
      </c>
      <c r="F363" s="13">
        <v>4.93</v>
      </c>
      <c r="G363" s="13">
        <f t="shared" si="90"/>
        <v>2.8229999999999995</v>
      </c>
      <c r="H363" s="19">
        <f t="shared" si="91"/>
        <v>0.53607230895645042</v>
      </c>
      <c r="I363" s="19"/>
      <c r="J363" s="3">
        <f t="shared" si="80"/>
        <v>1</v>
      </c>
      <c r="K363" s="3" t="str">
        <f t="shared" si="81"/>
        <v/>
      </c>
      <c r="L363" s="3" t="str">
        <f t="shared" si="82"/>
        <v/>
      </c>
      <c r="M363" s="3" t="str">
        <f t="shared" si="83"/>
        <v/>
      </c>
    </row>
    <row r="364" spans="1:13" ht="15" customHeight="1">
      <c r="A364" s="8"/>
      <c r="B364" s="8" t="s">
        <v>370</v>
      </c>
      <c r="C364" s="9">
        <v>376</v>
      </c>
      <c r="D364" s="13">
        <v>2.12</v>
      </c>
      <c r="E364" s="13">
        <v>5.2320000000000002</v>
      </c>
      <c r="F364" s="13">
        <v>4.508</v>
      </c>
      <c r="G364" s="13">
        <f t="shared" si="90"/>
        <v>2.3879999999999999</v>
      </c>
      <c r="H364" s="19">
        <f t="shared" si="91"/>
        <v>0.54357798165137616</v>
      </c>
      <c r="I364" s="19"/>
      <c r="J364" s="3">
        <f t="shared" si="80"/>
        <v>1</v>
      </c>
      <c r="K364" s="3" t="str">
        <f t="shared" si="81"/>
        <v/>
      </c>
      <c r="L364" s="3" t="str">
        <f t="shared" si="82"/>
        <v/>
      </c>
      <c r="M364" s="3" t="str">
        <f t="shared" si="83"/>
        <v/>
      </c>
    </row>
    <row r="365" spans="1:13" ht="15" customHeight="1">
      <c r="A365" s="14"/>
      <c r="B365" s="14" t="s">
        <v>371</v>
      </c>
      <c r="C365" s="15">
        <v>377</v>
      </c>
      <c r="D365" s="16">
        <v>2.105</v>
      </c>
      <c r="E365" s="16">
        <v>5.3860000000000001</v>
      </c>
      <c r="F365" s="16">
        <v>4.6680000000000001</v>
      </c>
      <c r="G365" s="16">
        <f t="shared" si="90"/>
        <v>2.5630000000000002</v>
      </c>
      <c r="H365" s="20">
        <f t="shared" si="91"/>
        <v>0.52413665057556624</v>
      </c>
      <c r="I365" s="19"/>
      <c r="J365" s="3">
        <f t="shared" si="80"/>
        <v>1</v>
      </c>
      <c r="K365" s="3" t="str">
        <f t="shared" si="81"/>
        <v/>
      </c>
      <c r="L365" s="3" t="str">
        <f t="shared" si="82"/>
        <v/>
      </c>
      <c r="M365" s="3" t="str">
        <f t="shared" si="83"/>
        <v/>
      </c>
    </row>
    <row r="366" spans="1:13" ht="15" customHeight="1">
      <c r="A366" s="8"/>
      <c r="B366" s="8" t="s">
        <v>372</v>
      </c>
      <c r="C366" s="9">
        <v>378</v>
      </c>
      <c r="D366" s="13">
        <v>2.133</v>
      </c>
      <c r="E366" s="13">
        <v>6.0129999999999999</v>
      </c>
      <c r="F366" s="13">
        <v>3.4729999999999999</v>
      </c>
      <c r="G366" s="13">
        <f t="shared" si="90"/>
        <v>1.3399999999999999</v>
      </c>
      <c r="H366" s="19">
        <f t="shared" si="91"/>
        <v>0.777149509396308</v>
      </c>
      <c r="I366" s="19"/>
      <c r="J366" s="3">
        <f t="shared" si="80"/>
        <v>1</v>
      </c>
      <c r="K366" s="3">
        <f t="shared" si="81"/>
        <v>1</v>
      </c>
      <c r="L366" s="3" t="str">
        <f t="shared" si="82"/>
        <v/>
      </c>
      <c r="M366" s="3" t="str">
        <f t="shared" si="83"/>
        <v/>
      </c>
    </row>
    <row r="367" spans="1:13" ht="15" customHeight="1">
      <c r="A367" s="8"/>
      <c r="B367" s="8" t="s">
        <v>373</v>
      </c>
      <c r="C367" s="9">
        <v>379</v>
      </c>
      <c r="D367" s="13">
        <v>1.7350000000000001</v>
      </c>
      <c r="E367" s="13">
        <v>5.2270000000000003</v>
      </c>
      <c r="F367" s="13">
        <v>1.982</v>
      </c>
      <c r="G367" s="13">
        <f t="shared" si="90"/>
        <v>0.24699999999999989</v>
      </c>
      <c r="H367" s="19">
        <f t="shared" si="91"/>
        <v>0.95274536062751103</v>
      </c>
      <c r="I367" s="19"/>
      <c r="J367" s="3">
        <f t="shared" si="80"/>
        <v>1</v>
      </c>
      <c r="K367" s="3">
        <f t="shared" si="81"/>
        <v>1</v>
      </c>
      <c r="L367" s="3">
        <f t="shared" si="82"/>
        <v>1</v>
      </c>
      <c r="M367" s="3">
        <f t="shared" si="83"/>
        <v>1</v>
      </c>
    </row>
    <row r="368" spans="1:13" ht="15" customHeight="1">
      <c r="A368" s="8" t="s">
        <v>485</v>
      </c>
      <c r="B368" s="8" t="s">
        <v>374</v>
      </c>
      <c r="C368" s="9">
        <v>380</v>
      </c>
      <c r="D368" s="13">
        <v>2.12</v>
      </c>
      <c r="E368" s="13">
        <v>5.5970000000000004</v>
      </c>
      <c r="F368" s="13">
        <v>3.2690000000000001</v>
      </c>
      <c r="G368" s="13">
        <f t="shared" ref="G368:G379" si="92">F368-D368</f>
        <v>1.149</v>
      </c>
      <c r="H368" s="19">
        <f t="shared" ref="H368:H379" si="93">(E368-G368)/E368</f>
        <v>0.79471145256387354</v>
      </c>
      <c r="I368" s="19"/>
      <c r="J368" s="3">
        <f t="shared" si="80"/>
        <v>1</v>
      </c>
      <c r="K368" s="3">
        <f t="shared" si="81"/>
        <v>1</v>
      </c>
      <c r="L368" s="3" t="str">
        <f t="shared" si="82"/>
        <v/>
      </c>
      <c r="M368" s="3" t="str">
        <f t="shared" si="83"/>
        <v/>
      </c>
    </row>
    <row r="369" spans="1:13" ht="15" customHeight="1">
      <c r="A369" s="8"/>
      <c r="B369" s="8" t="s">
        <v>375</v>
      </c>
      <c r="C369" s="9">
        <v>381</v>
      </c>
      <c r="D369" s="13">
        <v>2.0840000000000001</v>
      </c>
      <c r="E369" s="13">
        <v>5.306</v>
      </c>
      <c r="F369" s="13">
        <v>4.327</v>
      </c>
      <c r="G369" s="13">
        <f t="shared" si="92"/>
        <v>2.2429999999999999</v>
      </c>
      <c r="H369" s="19">
        <f t="shared" si="93"/>
        <v>0.57727101394647573</v>
      </c>
      <c r="I369" s="19"/>
      <c r="J369" s="3">
        <f t="shared" si="80"/>
        <v>1</v>
      </c>
      <c r="K369" s="3" t="str">
        <f t="shared" si="81"/>
        <v/>
      </c>
      <c r="L369" s="3" t="str">
        <f t="shared" si="82"/>
        <v/>
      </c>
      <c r="M369" s="3" t="str">
        <f t="shared" si="83"/>
        <v/>
      </c>
    </row>
    <row r="370" spans="1:13" ht="15" customHeight="1">
      <c r="A370" s="8"/>
      <c r="B370" s="8" t="s">
        <v>376</v>
      </c>
      <c r="C370" s="9">
        <v>382</v>
      </c>
      <c r="D370" s="13">
        <v>2.113</v>
      </c>
      <c r="E370" s="13">
        <v>5.274</v>
      </c>
      <c r="F370" s="13">
        <v>4.6849999999999996</v>
      </c>
      <c r="G370" s="13">
        <f t="shared" si="92"/>
        <v>2.5719999999999996</v>
      </c>
      <c r="H370" s="19">
        <f t="shared" si="93"/>
        <v>0.5123246113007206</v>
      </c>
      <c r="I370" s="19"/>
      <c r="J370" s="3">
        <f t="shared" si="80"/>
        <v>1</v>
      </c>
      <c r="K370" s="3" t="str">
        <f t="shared" si="81"/>
        <v/>
      </c>
      <c r="L370" s="3" t="str">
        <f t="shared" si="82"/>
        <v/>
      </c>
      <c r="M370" s="3" t="str">
        <f t="shared" si="83"/>
        <v/>
      </c>
    </row>
    <row r="371" spans="1:13" ht="15" customHeight="1">
      <c r="A371" s="14"/>
      <c r="B371" s="14" t="s">
        <v>377</v>
      </c>
      <c r="C371" s="15">
        <v>383</v>
      </c>
      <c r="D371" s="16">
        <v>2.1419999999999999</v>
      </c>
      <c r="E371" s="16">
        <v>5.468</v>
      </c>
      <c r="F371" s="16">
        <v>4.9850000000000003</v>
      </c>
      <c r="G371" s="16">
        <f t="shared" si="92"/>
        <v>2.8430000000000004</v>
      </c>
      <c r="H371" s="20">
        <f t="shared" si="93"/>
        <v>0.48006583760058513</v>
      </c>
      <c r="I371" s="19"/>
      <c r="J371" s="3" t="str">
        <f t="shared" si="80"/>
        <v/>
      </c>
      <c r="K371" s="3" t="str">
        <f t="shared" si="81"/>
        <v/>
      </c>
      <c r="L371" s="3" t="str">
        <f t="shared" si="82"/>
        <v/>
      </c>
      <c r="M371" s="3" t="str">
        <f t="shared" si="83"/>
        <v/>
      </c>
    </row>
    <row r="372" spans="1:13" ht="15" customHeight="1">
      <c r="A372" s="8"/>
      <c r="B372" s="8" t="s">
        <v>378</v>
      </c>
      <c r="C372" s="9">
        <v>384</v>
      </c>
      <c r="D372" s="13">
        <v>1.7030000000000001</v>
      </c>
      <c r="E372" s="13">
        <v>5.2839999999999998</v>
      </c>
      <c r="F372" s="13">
        <v>2.4249999999999998</v>
      </c>
      <c r="G372" s="13">
        <f t="shared" si="92"/>
        <v>0.72199999999999975</v>
      </c>
      <c r="H372" s="19">
        <f t="shared" si="93"/>
        <v>0.86336109008327033</v>
      </c>
      <c r="I372" s="19"/>
      <c r="J372" s="3">
        <f t="shared" si="80"/>
        <v>1</v>
      </c>
      <c r="K372" s="3">
        <f t="shared" si="81"/>
        <v>1</v>
      </c>
      <c r="L372" s="3">
        <f t="shared" si="82"/>
        <v>1</v>
      </c>
      <c r="M372" s="3" t="str">
        <f t="shared" si="83"/>
        <v/>
      </c>
    </row>
    <row r="373" spans="1:13" ht="15" customHeight="1">
      <c r="A373" s="8" t="s">
        <v>482</v>
      </c>
      <c r="B373" s="8" t="s">
        <v>379</v>
      </c>
      <c r="C373" s="9">
        <v>385</v>
      </c>
      <c r="D373" s="13">
        <v>1.7909999999999999</v>
      </c>
      <c r="E373" s="13">
        <v>5.3319999999999999</v>
      </c>
      <c r="F373" s="13">
        <v>4.6449999999999996</v>
      </c>
      <c r="G373" s="13">
        <f t="shared" si="92"/>
        <v>2.8539999999999996</v>
      </c>
      <c r="H373" s="19">
        <f t="shared" si="93"/>
        <v>0.46474118529632413</v>
      </c>
      <c r="I373" s="19"/>
      <c r="J373" s="3" t="str">
        <f t="shared" si="80"/>
        <v/>
      </c>
      <c r="K373" s="3" t="str">
        <f t="shared" si="81"/>
        <v/>
      </c>
      <c r="L373" s="3" t="str">
        <f t="shared" si="82"/>
        <v/>
      </c>
      <c r="M373" s="3" t="str">
        <f t="shared" si="83"/>
        <v/>
      </c>
    </row>
    <row r="374" spans="1:13" ht="15" customHeight="1">
      <c r="A374" s="14"/>
      <c r="B374" s="14" t="s">
        <v>380</v>
      </c>
      <c r="C374" s="15">
        <v>386</v>
      </c>
      <c r="D374" s="16">
        <v>1.8160000000000001</v>
      </c>
      <c r="E374" s="16">
        <v>5.1929999999999996</v>
      </c>
      <c r="F374" s="16">
        <v>4.8159999999999998</v>
      </c>
      <c r="G374" s="16">
        <f t="shared" si="92"/>
        <v>3</v>
      </c>
      <c r="H374" s="20">
        <f t="shared" si="93"/>
        <v>0.42229924898902366</v>
      </c>
      <c r="I374" s="19"/>
      <c r="J374" s="3" t="str">
        <f t="shared" si="80"/>
        <v/>
      </c>
      <c r="K374" s="3" t="str">
        <f t="shared" si="81"/>
        <v/>
      </c>
      <c r="L374" s="3" t="str">
        <f t="shared" si="82"/>
        <v/>
      </c>
      <c r="M374" s="3" t="str">
        <f t="shared" si="83"/>
        <v/>
      </c>
    </row>
    <row r="375" spans="1:13" ht="15" customHeight="1">
      <c r="A375" s="8"/>
      <c r="B375" s="8" t="s">
        <v>381</v>
      </c>
      <c r="C375" s="9">
        <v>387</v>
      </c>
      <c r="D375" s="13">
        <v>2.12</v>
      </c>
      <c r="E375" s="13">
        <v>5.6369999999999996</v>
      </c>
      <c r="F375" s="13">
        <v>5.452</v>
      </c>
      <c r="G375" s="13">
        <f t="shared" si="92"/>
        <v>3.3319999999999999</v>
      </c>
      <c r="H375" s="19">
        <f t="shared" si="93"/>
        <v>0.40890544615930458</v>
      </c>
      <c r="I375" s="19"/>
      <c r="J375" s="3" t="str">
        <f t="shared" si="80"/>
        <v/>
      </c>
      <c r="K375" s="3" t="str">
        <f t="shared" si="81"/>
        <v/>
      </c>
      <c r="L375" s="3" t="str">
        <f t="shared" si="82"/>
        <v/>
      </c>
      <c r="M375" s="3" t="str">
        <f t="shared" si="83"/>
        <v/>
      </c>
    </row>
    <row r="376" spans="1:13" ht="15" customHeight="1">
      <c r="A376" s="8" t="s">
        <v>486</v>
      </c>
      <c r="B376" s="8" t="s">
        <v>382</v>
      </c>
      <c r="C376" s="9">
        <v>388</v>
      </c>
      <c r="D376" s="13">
        <v>2.14</v>
      </c>
      <c r="E376" s="13">
        <v>5.4859999999999998</v>
      </c>
      <c r="F376" s="13">
        <v>5.0030000000000001</v>
      </c>
      <c r="G376" s="13">
        <f t="shared" si="92"/>
        <v>2.863</v>
      </c>
      <c r="H376" s="19">
        <f t="shared" si="93"/>
        <v>0.47812613926358</v>
      </c>
      <c r="I376" s="19"/>
      <c r="J376" s="3" t="str">
        <f t="shared" si="80"/>
        <v/>
      </c>
      <c r="K376" s="3" t="str">
        <f t="shared" si="81"/>
        <v/>
      </c>
      <c r="L376" s="3" t="str">
        <f t="shared" si="82"/>
        <v/>
      </c>
      <c r="M376" s="3" t="str">
        <f t="shared" si="83"/>
        <v/>
      </c>
    </row>
    <row r="377" spans="1:13" ht="15" customHeight="1">
      <c r="A377" s="14"/>
      <c r="B377" s="14" t="s">
        <v>383</v>
      </c>
      <c r="C377" s="15">
        <v>389</v>
      </c>
      <c r="D377" s="16">
        <v>2.11</v>
      </c>
      <c r="E377" s="16">
        <v>5.6470000000000002</v>
      </c>
      <c r="F377" s="16">
        <v>5.23</v>
      </c>
      <c r="G377" s="13">
        <f t="shared" si="92"/>
        <v>3.1200000000000006</v>
      </c>
      <c r="H377" s="19">
        <f t="shared" si="93"/>
        <v>0.4474942447317159</v>
      </c>
      <c r="I377" s="19"/>
      <c r="J377" s="3" t="str">
        <f t="shared" si="80"/>
        <v/>
      </c>
      <c r="K377" s="3" t="str">
        <f t="shared" si="81"/>
        <v/>
      </c>
      <c r="L377" s="3" t="str">
        <f t="shared" si="82"/>
        <v/>
      </c>
      <c r="M377" s="3" t="str">
        <f t="shared" si="83"/>
        <v/>
      </c>
    </row>
    <row r="378" spans="1:13" ht="15" customHeight="1">
      <c r="A378" s="23" t="s">
        <v>485</v>
      </c>
      <c r="B378" s="23" t="s">
        <v>384</v>
      </c>
      <c r="C378" s="24">
        <v>390</v>
      </c>
      <c r="D378" s="25">
        <v>1.7669999999999999</v>
      </c>
      <c r="E378" s="25">
        <v>5.6719999999999997</v>
      </c>
      <c r="F378" s="25">
        <v>3.0710000000000002</v>
      </c>
      <c r="G378" s="25">
        <f t="shared" si="92"/>
        <v>1.3040000000000003</v>
      </c>
      <c r="H378" s="26">
        <f t="shared" si="93"/>
        <v>0.77009873060648792</v>
      </c>
      <c r="I378" s="19"/>
      <c r="J378" s="3">
        <f t="shared" si="80"/>
        <v>1</v>
      </c>
      <c r="K378" s="3">
        <f t="shared" si="81"/>
        <v>1</v>
      </c>
      <c r="L378" s="3" t="str">
        <f t="shared" si="82"/>
        <v/>
      </c>
      <c r="M378" s="3" t="str">
        <f t="shared" si="83"/>
        <v/>
      </c>
    </row>
    <row r="379" spans="1:13" ht="15" customHeight="1">
      <c r="A379" s="8"/>
      <c r="B379" s="8" t="s">
        <v>385</v>
      </c>
      <c r="C379" s="9">
        <v>391</v>
      </c>
      <c r="D379" s="13">
        <v>1.6830000000000001</v>
      </c>
      <c r="E379" s="13">
        <v>5.1559999999999997</v>
      </c>
      <c r="F379" s="13">
        <v>2.5550000000000002</v>
      </c>
      <c r="G379" s="13">
        <f t="shared" si="92"/>
        <v>0.87200000000000011</v>
      </c>
      <c r="H379" s="19">
        <f t="shared" si="93"/>
        <v>0.83087664856477894</v>
      </c>
      <c r="I379" s="19"/>
      <c r="J379" s="3">
        <f t="shared" si="80"/>
        <v>1</v>
      </c>
      <c r="K379" s="3">
        <f t="shared" si="81"/>
        <v>1</v>
      </c>
      <c r="L379" s="3">
        <f t="shared" si="82"/>
        <v>1</v>
      </c>
      <c r="M379" s="3" t="str">
        <f t="shared" si="83"/>
        <v/>
      </c>
    </row>
    <row r="380" spans="1:13" ht="15" customHeight="1">
      <c r="A380" s="8"/>
      <c r="B380" s="8" t="s">
        <v>386</v>
      </c>
      <c r="C380" s="9">
        <v>392</v>
      </c>
      <c r="D380" s="13">
        <v>2.0960000000000001</v>
      </c>
      <c r="E380" s="13">
        <v>5.0960000000000001</v>
      </c>
      <c r="F380" s="13">
        <v>3.6520000000000001</v>
      </c>
      <c r="G380" s="13">
        <f t="shared" ref="G380:G386" si="94">F380-D380</f>
        <v>1.556</v>
      </c>
      <c r="H380" s="19">
        <f t="shared" ref="H380:H386" si="95">(E380-G380)/E380</f>
        <v>0.69466248037676603</v>
      </c>
      <c r="I380" s="19"/>
      <c r="J380" s="3">
        <f t="shared" si="80"/>
        <v>1</v>
      </c>
      <c r="K380" s="3" t="str">
        <f t="shared" si="81"/>
        <v/>
      </c>
      <c r="L380" s="3" t="str">
        <f t="shared" si="82"/>
        <v/>
      </c>
      <c r="M380" s="3" t="str">
        <f t="shared" si="83"/>
        <v/>
      </c>
    </row>
    <row r="381" spans="1:13" ht="15" customHeight="1">
      <c r="A381" s="8"/>
      <c r="B381" s="8" t="s">
        <v>387</v>
      </c>
      <c r="C381" s="9">
        <v>393</v>
      </c>
      <c r="D381" s="13">
        <v>1.76</v>
      </c>
      <c r="E381" s="13">
        <v>5.1660000000000004</v>
      </c>
      <c r="F381" s="13">
        <v>3.4340000000000002</v>
      </c>
      <c r="G381" s="13">
        <f t="shared" si="94"/>
        <v>1.6740000000000002</v>
      </c>
      <c r="H381" s="19">
        <f t="shared" si="95"/>
        <v>0.6759581881533101</v>
      </c>
      <c r="I381" s="19"/>
      <c r="J381" s="3">
        <f t="shared" si="80"/>
        <v>1</v>
      </c>
      <c r="K381" s="3" t="str">
        <f t="shared" si="81"/>
        <v/>
      </c>
      <c r="L381" s="3" t="str">
        <f t="shared" si="82"/>
        <v/>
      </c>
      <c r="M381" s="3" t="str">
        <f t="shared" si="83"/>
        <v/>
      </c>
    </row>
    <row r="382" spans="1:13" ht="15" customHeight="1">
      <c r="A382" s="8" t="s">
        <v>487</v>
      </c>
      <c r="B382" s="8" t="s">
        <v>388</v>
      </c>
      <c r="C382" s="9">
        <v>394</v>
      </c>
      <c r="D382" s="13">
        <v>1.7010000000000001</v>
      </c>
      <c r="E382" s="13">
        <v>5.2850000000000001</v>
      </c>
      <c r="F382" s="13">
        <v>3.0459999999999998</v>
      </c>
      <c r="G382" s="13">
        <f t="shared" si="94"/>
        <v>1.3449999999999998</v>
      </c>
      <c r="H382" s="19">
        <f t="shared" si="95"/>
        <v>0.74550614947965943</v>
      </c>
      <c r="I382" s="19"/>
      <c r="J382" s="3">
        <f t="shared" si="80"/>
        <v>1</v>
      </c>
      <c r="K382" s="3">
        <f t="shared" si="81"/>
        <v>1</v>
      </c>
      <c r="L382" s="3" t="str">
        <f t="shared" si="82"/>
        <v/>
      </c>
      <c r="M382" s="3" t="str">
        <f t="shared" si="83"/>
        <v/>
      </c>
    </row>
    <row r="383" spans="1:13" ht="15" customHeight="1">
      <c r="A383" s="8"/>
      <c r="B383" s="8" t="s">
        <v>389</v>
      </c>
      <c r="C383" s="9">
        <v>395</v>
      </c>
      <c r="D383" s="13">
        <v>1.7849999999999999</v>
      </c>
      <c r="E383" s="13">
        <v>5.3760000000000003</v>
      </c>
      <c r="F383" s="13">
        <v>3.4670000000000001</v>
      </c>
      <c r="G383" s="13">
        <f t="shared" si="94"/>
        <v>1.6820000000000002</v>
      </c>
      <c r="H383" s="19">
        <f t="shared" si="95"/>
        <v>0.68712797619047616</v>
      </c>
      <c r="I383" s="19"/>
      <c r="J383" s="3">
        <f t="shared" si="80"/>
        <v>1</v>
      </c>
      <c r="K383" s="3" t="str">
        <f t="shared" si="81"/>
        <v/>
      </c>
      <c r="L383" s="3" t="str">
        <f t="shared" si="82"/>
        <v/>
      </c>
      <c r="M383" s="3" t="str">
        <f t="shared" si="83"/>
        <v/>
      </c>
    </row>
    <row r="384" spans="1:13" ht="15" customHeight="1">
      <c r="A384" s="8"/>
      <c r="B384" s="8" t="s">
        <v>390</v>
      </c>
      <c r="C384" s="9">
        <v>396</v>
      </c>
      <c r="D384" s="13">
        <v>1.766</v>
      </c>
      <c r="E384" s="13">
        <v>5.6189999999999998</v>
      </c>
      <c r="F384" s="13">
        <v>4.4359999999999999</v>
      </c>
      <c r="G384" s="13">
        <f t="shared" si="94"/>
        <v>2.67</v>
      </c>
      <c r="H384" s="19">
        <f t="shared" si="95"/>
        <v>0.52482648158035239</v>
      </c>
      <c r="I384" s="19"/>
      <c r="J384" s="3">
        <f t="shared" si="80"/>
        <v>1</v>
      </c>
      <c r="K384" s="3" t="str">
        <f t="shared" si="81"/>
        <v/>
      </c>
      <c r="L384" s="3" t="str">
        <f t="shared" si="82"/>
        <v/>
      </c>
      <c r="M384" s="3" t="str">
        <f t="shared" si="83"/>
        <v/>
      </c>
    </row>
    <row r="385" spans="1:13" ht="15" customHeight="1">
      <c r="A385" s="8"/>
      <c r="B385" s="8" t="s">
        <v>391</v>
      </c>
      <c r="C385" s="9">
        <v>397</v>
      </c>
      <c r="D385" s="13">
        <v>1.7789999999999999</v>
      </c>
      <c r="E385" s="13">
        <v>5.9829999999999997</v>
      </c>
      <c r="F385" s="13">
        <v>2.665</v>
      </c>
      <c r="G385" s="13">
        <f t="shared" si="94"/>
        <v>0.88600000000000012</v>
      </c>
      <c r="H385" s="19">
        <f t="shared" si="95"/>
        <v>0.85191375564098271</v>
      </c>
      <c r="I385" s="19"/>
      <c r="J385" s="3">
        <f t="shared" si="80"/>
        <v>1</v>
      </c>
      <c r="K385" s="3">
        <f t="shared" si="81"/>
        <v>1</v>
      </c>
      <c r="L385" s="3">
        <f t="shared" si="82"/>
        <v>1</v>
      </c>
      <c r="M385" s="3" t="str">
        <f t="shared" si="83"/>
        <v/>
      </c>
    </row>
    <row r="386" spans="1:13" ht="15" customHeight="1">
      <c r="A386" s="14"/>
      <c r="B386" s="14" t="s">
        <v>392</v>
      </c>
      <c r="C386" s="15">
        <v>398</v>
      </c>
      <c r="D386" s="16">
        <v>1.8169999999999999</v>
      </c>
      <c r="E386" s="16">
        <v>5.3559999999999999</v>
      </c>
      <c r="F386" s="16">
        <v>3.0779999999999998</v>
      </c>
      <c r="G386" s="16">
        <f t="shared" si="94"/>
        <v>1.2609999999999999</v>
      </c>
      <c r="H386" s="20">
        <f t="shared" si="95"/>
        <v>0.7645631067961165</v>
      </c>
      <c r="I386" s="19"/>
      <c r="J386" s="3">
        <f t="shared" si="80"/>
        <v>1</v>
      </c>
      <c r="K386" s="3">
        <f t="shared" si="81"/>
        <v>1</v>
      </c>
      <c r="L386" s="3" t="str">
        <f t="shared" si="82"/>
        <v/>
      </c>
      <c r="M386" s="3" t="str">
        <f t="shared" si="83"/>
        <v/>
      </c>
    </row>
    <row r="387" spans="1:13" ht="15" customHeight="1">
      <c r="A387" s="8"/>
      <c r="B387" s="8" t="s">
        <v>393</v>
      </c>
      <c r="C387" s="9">
        <v>399</v>
      </c>
      <c r="D387" s="13">
        <v>1.7529999999999999</v>
      </c>
      <c r="E387" s="13">
        <v>5.3220000000000001</v>
      </c>
      <c r="F387" s="13">
        <v>5.1319999999999997</v>
      </c>
      <c r="G387" s="13">
        <f t="shared" ref="G387:G394" si="96">F387-D387</f>
        <v>3.3789999999999996</v>
      </c>
      <c r="H387" s="19">
        <f t="shared" ref="H387:H394" si="97">(E387-G387)/E387</f>
        <v>0.36508831266441194</v>
      </c>
      <c r="I387" s="19"/>
      <c r="J387" s="3" t="str">
        <f t="shared" ref="J387:J451" si="98">IF(H387&gt;0.5,1,"")</f>
        <v/>
      </c>
      <c r="K387" s="3" t="str">
        <f t="shared" ref="K387:K451" si="99">IF(H387&gt;0.7,1,"")</f>
        <v/>
      </c>
      <c r="L387" s="3" t="str">
        <f t="shared" ref="L387:L451" si="100">IF(H387&gt;0.8,1,"")</f>
        <v/>
      </c>
      <c r="M387" s="3" t="str">
        <f t="shared" ref="M387:M451" si="101">IF(H387&gt;0.9,1,"")</f>
        <v/>
      </c>
    </row>
    <row r="388" spans="1:13" ht="15" customHeight="1">
      <c r="A388" s="8"/>
      <c r="B388" s="8" t="s">
        <v>394</v>
      </c>
      <c r="C388" s="9">
        <v>400</v>
      </c>
      <c r="D388" s="13">
        <v>2.129</v>
      </c>
      <c r="E388" s="13">
        <v>5.6630000000000003</v>
      </c>
      <c r="F388" s="13">
        <v>5.0069999999999997</v>
      </c>
      <c r="G388" s="13">
        <f t="shared" si="96"/>
        <v>2.8779999999999997</v>
      </c>
      <c r="H388" s="19">
        <f t="shared" si="97"/>
        <v>0.49178880452057222</v>
      </c>
      <c r="I388" s="19"/>
      <c r="J388" s="3" t="str">
        <f t="shared" si="98"/>
        <v/>
      </c>
      <c r="K388" s="3" t="str">
        <f t="shared" si="99"/>
        <v/>
      </c>
      <c r="L388" s="3" t="str">
        <f t="shared" si="100"/>
        <v/>
      </c>
      <c r="M388" s="3" t="str">
        <f t="shared" si="101"/>
        <v/>
      </c>
    </row>
    <row r="389" spans="1:13" ht="15" customHeight="1">
      <c r="A389" s="8"/>
      <c r="B389" s="8" t="s">
        <v>395</v>
      </c>
      <c r="C389" s="9">
        <v>401</v>
      </c>
      <c r="D389" s="13">
        <v>1.752</v>
      </c>
      <c r="E389" s="13">
        <v>5.3170000000000002</v>
      </c>
      <c r="F389" s="13">
        <v>6.8949999999999996</v>
      </c>
      <c r="G389" s="13">
        <f t="shared" si="96"/>
        <v>5.1429999999999998</v>
      </c>
      <c r="H389" s="19">
        <f t="shared" si="97"/>
        <v>3.2725220989279741E-2</v>
      </c>
      <c r="I389" s="19"/>
      <c r="J389" s="3" t="str">
        <f t="shared" si="98"/>
        <v/>
      </c>
      <c r="K389" s="3" t="str">
        <f t="shared" si="99"/>
        <v/>
      </c>
      <c r="L389" s="3" t="str">
        <f t="shared" si="100"/>
        <v/>
      </c>
      <c r="M389" s="3" t="str">
        <f t="shared" si="101"/>
        <v/>
      </c>
    </row>
    <row r="390" spans="1:13" ht="15" customHeight="1">
      <c r="A390" s="8" t="s">
        <v>488</v>
      </c>
      <c r="B390" s="8" t="s">
        <v>396</v>
      </c>
      <c r="C390" s="9">
        <v>402</v>
      </c>
      <c r="D390" s="13">
        <v>2.1259999999999999</v>
      </c>
      <c r="E390" s="13">
        <v>5.0270000000000001</v>
      </c>
      <c r="F390" s="13">
        <v>3.6840000000000002</v>
      </c>
      <c r="G390" s="13">
        <f t="shared" si="96"/>
        <v>1.5580000000000003</v>
      </c>
      <c r="H390" s="19">
        <f t="shared" si="97"/>
        <v>0.69007360254625016</v>
      </c>
      <c r="I390" s="19"/>
      <c r="J390" s="3">
        <f t="shared" si="98"/>
        <v>1</v>
      </c>
      <c r="K390" s="3" t="str">
        <f t="shared" si="99"/>
        <v/>
      </c>
      <c r="L390" s="3" t="str">
        <f t="shared" si="100"/>
        <v/>
      </c>
      <c r="M390" s="3" t="str">
        <f t="shared" si="101"/>
        <v/>
      </c>
    </row>
    <row r="391" spans="1:13" ht="15" customHeight="1">
      <c r="A391" s="8"/>
      <c r="B391" s="8" t="s">
        <v>397</v>
      </c>
      <c r="C391" s="9">
        <v>403</v>
      </c>
      <c r="D391" s="13">
        <v>1.7729999999999999</v>
      </c>
      <c r="E391" s="13">
        <v>5.4489999999999998</v>
      </c>
      <c r="F391" s="13">
        <v>5.2649999999999997</v>
      </c>
      <c r="G391" s="13">
        <f t="shared" si="96"/>
        <v>3.492</v>
      </c>
      <c r="H391" s="19">
        <f t="shared" si="97"/>
        <v>0.35914846760873553</v>
      </c>
      <c r="I391" s="19"/>
      <c r="J391" s="3" t="str">
        <f t="shared" si="98"/>
        <v/>
      </c>
      <c r="K391" s="3" t="str">
        <f t="shared" si="99"/>
        <v/>
      </c>
      <c r="L391" s="3" t="str">
        <f t="shared" si="100"/>
        <v/>
      </c>
      <c r="M391" s="3" t="str">
        <f t="shared" si="101"/>
        <v/>
      </c>
    </row>
    <row r="392" spans="1:13" ht="15" customHeight="1">
      <c r="A392" s="8"/>
      <c r="B392" s="8" t="s">
        <v>398</v>
      </c>
      <c r="C392" s="9">
        <v>404</v>
      </c>
      <c r="D392" s="13">
        <v>1.786</v>
      </c>
      <c r="E392" s="13">
        <v>5.1909999999999998</v>
      </c>
      <c r="F392" s="13">
        <v>5.1749999999999998</v>
      </c>
      <c r="G392" s="13">
        <f t="shared" si="96"/>
        <v>3.3889999999999998</v>
      </c>
      <c r="H392" s="19">
        <f t="shared" si="97"/>
        <v>0.34713927952225004</v>
      </c>
      <c r="I392" s="19"/>
      <c r="J392" s="3" t="str">
        <f t="shared" si="98"/>
        <v/>
      </c>
      <c r="K392" s="3" t="str">
        <f t="shared" si="99"/>
        <v/>
      </c>
      <c r="L392" s="3" t="str">
        <f t="shared" si="100"/>
        <v/>
      </c>
      <c r="M392" s="3" t="str">
        <f t="shared" si="101"/>
        <v/>
      </c>
    </row>
    <row r="393" spans="1:13" ht="15" customHeight="1">
      <c r="A393" s="14"/>
      <c r="B393" s="14" t="s">
        <v>399</v>
      </c>
      <c r="C393" s="15">
        <v>405</v>
      </c>
      <c r="D393" s="16">
        <v>1.67</v>
      </c>
      <c r="E393" s="16">
        <v>5.1619999999999999</v>
      </c>
      <c r="F393" s="16">
        <v>4.33</v>
      </c>
      <c r="G393" s="16">
        <f t="shared" si="96"/>
        <v>2.66</v>
      </c>
      <c r="H393" s="20">
        <f t="shared" si="97"/>
        <v>0.48469585432003098</v>
      </c>
      <c r="I393" s="19"/>
      <c r="J393" s="3" t="str">
        <f t="shared" si="98"/>
        <v/>
      </c>
      <c r="K393" s="3" t="str">
        <f t="shared" si="99"/>
        <v/>
      </c>
      <c r="L393" s="3" t="str">
        <f t="shared" si="100"/>
        <v/>
      </c>
      <c r="M393" s="3" t="str">
        <f t="shared" si="101"/>
        <v/>
      </c>
    </row>
    <row r="394" spans="1:13" ht="15" customHeight="1">
      <c r="A394" s="8"/>
      <c r="B394" s="8" t="s">
        <v>400</v>
      </c>
      <c r="C394" s="9">
        <v>421</v>
      </c>
      <c r="D394" s="13">
        <v>1.7509999999999999</v>
      </c>
      <c r="E394" s="13">
        <v>5.0839999999999996</v>
      </c>
      <c r="F394" s="13">
        <v>2.9449999999999998</v>
      </c>
      <c r="G394" s="13">
        <f t="shared" si="96"/>
        <v>1.194</v>
      </c>
      <c r="H394" s="19">
        <f t="shared" si="97"/>
        <v>0.76514555468135326</v>
      </c>
      <c r="I394" s="19"/>
      <c r="J394" s="3">
        <f t="shared" si="98"/>
        <v>1</v>
      </c>
      <c r="K394" s="3">
        <f t="shared" si="99"/>
        <v>1</v>
      </c>
      <c r="L394" s="3" t="str">
        <f t="shared" si="100"/>
        <v/>
      </c>
      <c r="M394" s="3" t="str">
        <f t="shared" si="101"/>
        <v/>
      </c>
    </row>
    <row r="395" spans="1:13" ht="15" customHeight="1">
      <c r="A395" s="8"/>
      <c r="B395" s="8" t="s">
        <v>401</v>
      </c>
      <c r="C395" s="9">
        <v>422</v>
      </c>
      <c r="D395" s="13">
        <v>1.7749999999999999</v>
      </c>
      <c r="E395" s="13">
        <v>5.2469999999999999</v>
      </c>
      <c r="F395" s="13">
        <v>5.2809999999999997</v>
      </c>
      <c r="G395" s="13">
        <f t="shared" ref="G395:G407" si="102">F395-D395</f>
        <v>3.5059999999999998</v>
      </c>
      <c r="H395" s="19">
        <f t="shared" ref="H395:H407" si="103">(E395-G395)/E395</f>
        <v>0.33180865256336955</v>
      </c>
      <c r="I395" s="19"/>
      <c r="J395" s="3" t="str">
        <f t="shared" si="98"/>
        <v/>
      </c>
      <c r="K395" s="3" t="str">
        <f t="shared" si="99"/>
        <v/>
      </c>
      <c r="L395" s="3" t="str">
        <f t="shared" si="100"/>
        <v/>
      </c>
      <c r="M395" s="3" t="str">
        <f t="shared" si="101"/>
        <v/>
      </c>
    </row>
    <row r="396" spans="1:13" ht="15" customHeight="1">
      <c r="A396" s="8"/>
      <c r="B396" s="8" t="s">
        <v>402</v>
      </c>
      <c r="C396" s="9">
        <v>423</v>
      </c>
      <c r="D396" s="13">
        <v>1.748</v>
      </c>
      <c r="E396" s="13">
        <v>5.016</v>
      </c>
      <c r="F396" s="13">
        <v>4.6790000000000003</v>
      </c>
      <c r="G396" s="13">
        <f t="shared" si="102"/>
        <v>2.931</v>
      </c>
      <c r="H396" s="19">
        <f t="shared" si="103"/>
        <v>0.41566985645933013</v>
      </c>
      <c r="I396" s="19"/>
      <c r="J396" s="3" t="str">
        <f t="shared" si="98"/>
        <v/>
      </c>
      <c r="K396" s="3" t="str">
        <f t="shared" si="99"/>
        <v/>
      </c>
      <c r="L396" s="3" t="str">
        <f t="shared" si="100"/>
        <v/>
      </c>
      <c r="M396" s="3" t="str">
        <f t="shared" si="101"/>
        <v/>
      </c>
    </row>
    <row r="397" spans="1:13" ht="15" customHeight="1">
      <c r="A397" s="8"/>
      <c r="B397" s="8" t="s">
        <v>403</v>
      </c>
      <c r="C397" s="9">
        <v>424</v>
      </c>
      <c r="D397" s="13">
        <v>1.752</v>
      </c>
      <c r="E397" s="13">
        <v>5.43</v>
      </c>
      <c r="F397" s="13">
        <v>5.9569999999999999</v>
      </c>
      <c r="G397" s="13">
        <f t="shared" si="102"/>
        <v>4.2050000000000001</v>
      </c>
      <c r="H397" s="19">
        <f t="shared" si="103"/>
        <v>0.22559852670349903</v>
      </c>
      <c r="I397" s="19"/>
      <c r="J397" s="3" t="str">
        <f t="shared" si="98"/>
        <v/>
      </c>
      <c r="K397" s="3" t="str">
        <f t="shared" si="99"/>
        <v/>
      </c>
      <c r="L397" s="3" t="str">
        <f t="shared" si="100"/>
        <v/>
      </c>
      <c r="M397" s="3" t="str">
        <f t="shared" si="101"/>
        <v/>
      </c>
    </row>
    <row r="398" spans="1:13" ht="15" customHeight="1">
      <c r="A398" s="8"/>
      <c r="B398" s="8" t="s">
        <v>404</v>
      </c>
      <c r="C398" s="9">
        <v>425</v>
      </c>
      <c r="D398" s="13">
        <v>1.7649999999999999</v>
      </c>
      <c r="E398" s="13">
        <v>5.27</v>
      </c>
      <c r="F398" s="13">
        <v>3.0179999999999998</v>
      </c>
      <c r="G398" s="13">
        <f t="shared" si="102"/>
        <v>1.2529999999999999</v>
      </c>
      <c r="H398" s="19">
        <f t="shared" si="103"/>
        <v>0.76223908918406069</v>
      </c>
      <c r="I398" s="19"/>
      <c r="J398" s="3">
        <f t="shared" si="98"/>
        <v>1</v>
      </c>
      <c r="K398" s="3">
        <f t="shared" si="99"/>
        <v>1</v>
      </c>
      <c r="L398" s="3" t="str">
        <f t="shared" si="100"/>
        <v/>
      </c>
      <c r="M398" s="3" t="str">
        <f t="shared" si="101"/>
        <v/>
      </c>
    </row>
    <row r="399" spans="1:13" ht="15" customHeight="1">
      <c r="A399" s="8"/>
      <c r="B399" s="8" t="s">
        <v>405</v>
      </c>
      <c r="C399" s="9" t="s">
        <v>500</v>
      </c>
      <c r="D399" s="13">
        <v>1.8220000000000001</v>
      </c>
      <c r="E399" s="13">
        <v>5.1429999999999998</v>
      </c>
      <c r="F399" s="13">
        <v>3.0510000000000002</v>
      </c>
      <c r="G399" s="13">
        <f t="shared" si="102"/>
        <v>1.2290000000000001</v>
      </c>
      <c r="H399" s="19">
        <f t="shared" si="103"/>
        <v>0.76103441571067465</v>
      </c>
      <c r="I399" s="19"/>
      <c r="J399" s="3">
        <f t="shared" si="98"/>
        <v>1</v>
      </c>
      <c r="K399" s="3">
        <f t="shared" si="99"/>
        <v>1</v>
      </c>
      <c r="L399" s="3" t="str">
        <f t="shared" si="100"/>
        <v/>
      </c>
      <c r="M399" s="3" t="str">
        <f t="shared" si="101"/>
        <v/>
      </c>
    </row>
    <row r="400" spans="1:13" ht="15" customHeight="1">
      <c r="A400" s="8"/>
      <c r="B400" s="8" t="s">
        <v>405</v>
      </c>
      <c r="C400" s="9" t="s">
        <v>499</v>
      </c>
      <c r="D400" s="13">
        <v>1.77</v>
      </c>
      <c r="E400" s="13">
        <v>5.2380000000000004</v>
      </c>
      <c r="F400" s="13">
        <v>5.7480000000000002</v>
      </c>
      <c r="G400" s="13">
        <f t="shared" si="102"/>
        <v>3.9780000000000002</v>
      </c>
      <c r="H400" s="19">
        <f t="shared" si="103"/>
        <v>0.24054982817869419</v>
      </c>
      <c r="I400" s="19"/>
      <c r="J400" s="3" t="str">
        <f t="shared" si="98"/>
        <v/>
      </c>
      <c r="K400" s="3" t="str">
        <f t="shared" si="99"/>
        <v/>
      </c>
      <c r="L400" s="3" t="str">
        <f t="shared" si="100"/>
        <v/>
      </c>
      <c r="M400" s="3" t="str">
        <f t="shared" si="101"/>
        <v/>
      </c>
    </row>
    <row r="401" spans="1:13" ht="15" customHeight="1">
      <c r="A401" s="8" t="s">
        <v>489</v>
      </c>
      <c r="B401" s="8" t="s">
        <v>406</v>
      </c>
      <c r="C401" s="9">
        <v>427</v>
      </c>
      <c r="D401" s="13">
        <v>1.738</v>
      </c>
      <c r="E401" s="13">
        <v>5.1589999999999998</v>
      </c>
      <c r="F401" s="13">
        <v>2.556</v>
      </c>
      <c r="G401" s="13">
        <f t="shared" si="102"/>
        <v>0.81800000000000006</v>
      </c>
      <c r="H401" s="19">
        <f t="shared" si="103"/>
        <v>0.84144213994960249</v>
      </c>
      <c r="I401" s="19"/>
      <c r="J401" s="3">
        <f t="shared" si="98"/>
        <v>1</v>
      </c>
      <c r="K401" s="3">
        <f t="shared" si="99"/>
        <v>1</v>
      </c>
      <c r="L401" s="3">
        <f t="shared" si="100"/>
        <v>1</v>
      </c>
      <c r="M401" s="3" t="str">
        <f t="shared" si="101"/>
        <v/>
      </c>
    </row>
    <row r="402" spans="1:13" ht="15" customHeight="1">
      <c r="A402" s="8"/>
      <c r="B402" s="8" t="s">
        <v>407</v>
      </c>
      <c r="C402" s="9">
        <v>428</v>
      </c>
      <c r="D402" s="13">
        <v>1.758</v>
      </c>
      <c r="E402" s="13">
        <v>5.3520000000000003</v>
      </c>
      <c r="F402" s="13">
        <v>6.0289999999999999</v>
      </c>
      <c r="G402" s="13">
        <f t="shared" si="102"/>
        <v>4.2709999999999999</v>
      </c>
      <c r="H402" s="19">
        <f t="shared" si="103"/>
        <v>0.20198056801195821</v>
      </c>
      <c r="I402" s="19"/>
      <c r="J402" s="3" t="str">
        <f t="shared" si="98"/>
        <v/>
      </c>
      <c r="K402" s="3" t="str">
        <f t="shared" si="99"/>
        <v/>
      </c>
      <c r="L402" s="3" t="str">
        <f t="shared" si="100"/>
        <v/>
      </c>
      <c r="M402" s="3" t="str">
        <f t="shared" si="101"/>
        <v/>
      </c>
    </row>
    <row r="403" spans="1:13" ht="15" customHeight="1">
      <c r="A403" s="8"/>
      <c r="B403" s="8" t="s">
        <v>408</v>
      </c>
      <c r="C403" s="9">
        <v>429</v>
      </c>
      <c r="D403" s="13">
        <v>1.66</v>
      </c>
      <c r="E403" s="13">
        <v>5.4169999999999998</v>
      </c>
      <c r="F403" s="13">
        <v>5.109</v>
      </c>
      <c r="G403" s="13">
        <f t="shared" si="102"/>
        <v>3.4489999999999998</v>
      </c>
      <c r="H403" s="19">
        <f t="shared" si="103"/>
        <v>0.36330071995569502</v>
      </c>
      <c r="I403" s="19"/>
      <c r="J403" s="3" t="str">
        <f t="shared" si="98"/>
        <v/>
      </c>
      <c r="K403" s="3" t="str">
        <f t="shared" si="99"/>
        <v/>
      </c>
      <c r="L403" s="3" t="str">
        <f t="shared" si="100"/>
        <v/>
      </c>
      <c r="M403" s="3" t="str">
        <f t="shared" si="101"/>
        <v/>
      </c>
    </row>
    <row r="404" spans="1:13" ht="15" customHeight="1">
      <c r="A404" s="8"/>
      <c r="B404" s="8" t="s">
        <v>409</v>
      </c>
      <c r="C404" s="9">
        <v>430</v>
      </c>
      <c r="D404" s="13">
        <v>1.74</v>
      </c>
      <c r="E404" s="13">
        <v>5.0229999999999997</v>
      </c>
      <c r="F404" s="13">
        <v>3.8340000000000001</v>
      </c>
      <c r="G404" s="13">
        <f t="shared" si="102"/>
        <v>2.0940000000000003</v>
      </c>
      <c r="H404" s="19">
        <f t="shared" si="103"/>
        <v>0.58311765876965949</v>
      </c>
      <c r="I404" s="19"/>
      <c r="J404" s="3">
        <f t="shared" si="98"/>
        <v>1</v>
      </c>
      <c r="K404" s="3" t="str">
        <f t="shared" si="99"/>
        <v/>
      </c>
      <c r="L404" s="3" t="str">
        <f t="shared" si="100"/>
        <v/>
      </c>
      <c r="M404" s="3" t="str">
        <f t="shared" si="101"/>
        <v/>
      </c>
    </row>
    <row r="405" spans="1:13" ht="15" customHeight="1">
      <c r="A405" s="8"/>
      <c r="B405" s="8" t="s">
        <v>410</v>
      </c>
      <c r="C405" s="9">
        <v>431</v>
      </c>
      <c r="D405" s="13">
        <v>1.823</v>
      </c>
      <c r="E405" s="13">
        <v>5.266</v>
      </c>
      <c r="F405" s="13">
        <v>2.899</v>
      </c>
      <c r="G405" s="13">
        <f t="shared" si="102"/>
        <v>1.0760000000000001</v>
      </c>
      <c r="H405" s="19">
        <f t="shared" si="103"/>
        <v>0.79567033801747045</v>
      </c>
      <c r="I405" s="19"/>
      <c r="J405" s="3">
        <f t="shared" si="98"/>
        <v>1</v>
      </c>
      <c r="K405" s="3">
        <f t="shared" si="99"/>
        <v>1</v>
      </c>
      <c r="L405" s="3" t="str">
        <f t="shared" si="100"/>
        <v/>
      </c>
      <c r="M405" s="3" t="str">
        <f t="shared" si="101"/>
        <v/>
      </c>
    </row>
    <row r="406" spans="1:13" ht="15" customHeight="1">
      <c r="A406" s="8"/>
      <c r="B406" s="8" t="s">
        <v>411</v>
      </c>
      <c r="C406" s="9">
        <v>432</v>
      </c>
      <c r="D406" s="13">
        <v>1.7450000000000001</v>
      </c>
      <c r="E406" s="13">
        <v>5.2690000000000001</v>
      </c>
      <c r="F406" s="13">
        <v>2.0920000000000001</v>
      </c>
      <c r="G406" s="13">
        <f t="shared" si="102"/>
        <v>0.34699999999999998</v>
      </c>
      <c r="H406" s="19">
        <f t="shared" si="103"/>
        <v>0.93414310115771504</v>
      </c>
      <c r="I406" s="19"/>
      <c r="J406" s="3">
        <f t="shared" si="98"/>
        <v>1</v>
      </c>
      <c r="K406" s="3">
        <f t="shared" si="99"/>
        <v>1</v>
      </c>
      <c r="L406" s="3">
        <f t="shared" si="100"/>
        <v>1</v>
      </c>
      <c r="M406" s="3">
        <f t="shared" si="101"/>
        <v>1</v>
      </c>
    </row>
    <row r="407" spans="1:13" ht="15" customHeight="1">
      <c r="A407" s="8"/>
      <c r="B407" s="8" t="s">
        <v>412</v>
      </c>
      <c r="C407" s="9">
        <v>433</v>
      </c>
      <c r="D407" s="13">
        <v>1.7110000000000001</v>
      </c>
      <c r="E407" s="13">
        <v>5.0640000000000001</v>
      </c>
      <c r="F407" s="13">
        <v>2.198</v>
      </c>
      <c r="G407" s="13">
        <f t="shared" si="102"/>
        <v>0.48699999999999988</v>
      </c>
      <c r="H407" s="19">
        <f t="shared" si="103"/>
        <v>0.90383096366508686</v>
      </c>
      <c r="I407" s="19"/>
      <c r="J407" s="3">
        <f t="shared" si="98"/>
        <v>1</v>
      </c>
      <c r="K407" s="3">
        <f t="shared" si="99"/>
        <v>1</v>
      </c>
      <c r="L407" s="3">
        <f t="shared" si="100"/>
        <v>1</v>
      </c>
      <c r="M407" s="3">
        <f t="shared" si="101"/>
        <v>1</v>
      </c>
    </row>
    <row r="408" spans="1:13" ht="15" customHeight="1">
      <c r="A408" s="14"/>
      <c r="B408" s="14" t="s">
        <v>413</v>
      </c>
      <c r="C408" s="15">
        <v>434</v>
      </c>
      <c r="D408" s="16"/>
      <c r="E408" s="16"/>
      <c r="F408" s="16"/>
      <c r="G408" s="16"/>
      <c r="H408" s="20"/>
      <c r="I408" s="19"/>
      <c r="J408" s="3" t="str">
        <f t="shared" si="98"/>
        <v/>
      </c>
      <c r="K408" s="3" t="str">
        <f t="shared" si="99"/>
        <v/>
      </c>
      <c r="L408" s="3" t="str">
        <f t="shared" si="100"/>
        <v/>
      </c>
      <c r="M408" s="3" t="str">
        <f t="shared" si="101"/>
        <v/>
      </c>
    </row>
    <row r="409" spans="1:13" ht="15" customHeight="1">
      <c r="A409" s="8"/>
      <c r="B409" s="8" t="s">
        <v>414</v>
      </c>
      <c r="C409" s="9">
        <v>435</v>
      </c>
      <c r="D409" s="13">
        <v>1.75</v>
      </c>
      <c r="E409" s="13">
        <v>5.2460000000000004</v>
      </c>
      <c r="F409" s="13">
        <v>2.1850000000000001</v>
      </c>
      <c r="G409" s="13">
        <f t="shared" ref="G409:G416" si="104">F409-D409</f>
        <v>0.43500000000000005</v>
      </c>
      <c r="H409" s="19">
        <f t="shared" ref="H409:H416" si="105">(E409-G409)/E409</f>
        <v>0.91707967975600446</v>
      </c>
      <c r="I409" s="19"/>
      <c r="J409" s="3">
        <f t="shared" si="98"/>
        <v>1</v>
      </c>
      <c r="K409" s="3">
        <f t="shared" si="99"/>
        <v>1</v>
      </c>
      <c r="L409" s="3">
        <f t="shared" si="100"/>
        <v>1</v>
      </c>
      <c r="M409" s="3">
        <f t="shared" si="101"/>
        <v>1</v>
      </c>
    </row>
    <row r="410" spans="1:13" ht="15" customHeight="1">
      <c r="A410" s="8"/>
      <c r="B410" s="8" t="s">
        <v>415</v>
      </c>
      <c r="C410" s="9">
        <v>436</v>
      </c>
      <c r="D410" s="13">
        <v>1.74</v>
      </c>
      <c r="E410" s="13">
        <v>5.1340000000000003</v>
      </c>
      <c r="F410" s="13">
        <v>4.5819999999999999</v>
      </c>
      <c r="G410" s="13">
        <f t="shared" si="104"/>
        <v>2.8419999999999996</v>
      </c>
      <c r="H410" s="19">
        <f t="shared" si="105"/>
        <v>0.44643552785352564</v>
      </c>
      <c r="I410" s="19"/>
      <c r="J410" s="3" t="str">
        <f t="shared" si="98"/>
        <v/>
      </c>
      <c r="K410" s="3" t="str">
        <f t="shared" si="99"/>
        <v/>
      </c>
      <c r="L410" s="3" t="str">
        <f t="shared" si="100"/>
        <v/>
      </c>
      <c r="M410" s="3" t="str">
        <f t="shared" si="101"/>
        <v/>
      </c>
    </row>
    <row r="411" spans="1:13" ht="15" customHeight="1">
      <c r="A411" s="8"/>
      <c r="B411" s="8" t="s">
        <v>416</v>
      </c>
      <c r="C411" s="9">
        <v>437</v>
      </c>
      <c r="D411" s="13">
        <v>1.7110000000000001</v>
      </c>
      <c r="E411" s="13">
        <v>5.2939999999999996</v>
      </c>
      <c r="F411" s="13">
        <v>4.1639999999999997</v>
      </c>
      <c r="G411" s="13">
        <f t="shared" si="104"/>
        <v>2.4529999999999994</v>
      </c>
      <c r="H411" s="19">
        <f t="shared" si="105"/>
        <v>0.53664525878352864</v>
      </c>
      <c r="I411" s="19"/>
      <c r="J411" s="3">
        <f t="shared" si="98"/>
        <v>1</v>
      </c>
      <c r="K411" s="3" t="str">
        <f t="shared" si="99"/>
        <v/>
      </c>
      <c r="L411" s="3" t="str">
        <f t="shared" si="100"/>
        <v/>
      </c>
      <c r="M411" s="3" t="str">
        <f t="shared" si="101"/>
        <v/>
      </c>
    </row>
    <row r="412" spans="1:13" ht="15" customHeight="1">
      <c r="A412" s="8"/>
      <c r="B412" s="8" t="s">
        <v>417</v>
      </c>
      <c r="C412" s="9">
        <v>438</v>
      </c>
      <c r="D412" s="13">
        <v>1.7470000000000001</v>
      </c>
      <c r="E412" s="13">
        <v>5.1719999999999997</v>
      </c>
      <c r="F412" s="13">
        <v>4.1280000000000001</v>
      </c>
      <c r="G412" s="13">
        <f t="shared" si="104"/>
        <v>2.3810000000000002</v>
      </c>
      <c r="H412" s="19">
        <f t="shared" si="105"/>
        <v>0.5396365042536736</v>
      </c>
      <c r="I412" s="19"/>
      <c r="J412" s="3">
        <f t="shared" si="98"/>
        <v>1</v>
      </c>
      <c r="K412" s="3" t="str">
        <f t="shared" si="99"/>
        <v/>
      </c>
      <c r="L412" s="3" t="str">
        <f t="shared" si="100"/>
        <v/>
      </c>
      <c r="M412" s="3" t="str">
        <f t="shared" si="101"/>
        <v/>
      </c>
    </row>
    <row r="413" spans="1:13" ht="15" customHeight="1">
      <c r="A413" s="8"/>
      <c r="B413" s="8" t="s">
        <v>418</v>
      </c>
      <c r="C413" s="9">
        <v>439</v>
      </c>
      <c r="D413" s="13">
        <v>1.696</v>
      </c>
      <c r="E413" s="13">
        <v>5.468</v>
      </c>
      <c r="F413" s="13">
        <v>4.3819999999999997</v>
      </c>
      <c r="G413" s="13">
        <f t="shared" si="104"/>
        <v>2.6859999999999999</v>
      </c>
      <c r="H413" s="19">
        <f t="shared" si="105"/>
        <v>0.50877834674469646</v>
      </c>
      <c r="I413" s="19"/>
      <c r="J413" s="3">
        <f t="shared" si="98"/>
        <v>1</v>
      </c>
      <c r="K413" s="3" t="str">
        <f t="shared" si="99"/>
        <v/>
      </c>
      <c r="L413" s="3" t="str">
        <f t="shared" si="100"/>
        <v/>
      </c>
      <c r="M413" s="3" t="str">
        <f t="shared" si="101"/>
        <v/>
      </c>
    </row>
    <row r="414" spans="1:13" ht="15" customHeight="1">
      <c r="A414" s="8"/>
      <c r="B414" s="8" t="s">
        <v>419</v>
      </c>
      <c r="C414" s="9">
        <v>440</v>
      </c>
      <c r="D414" s="13">
        <v>1.76</v>
      </c>
      <c r="E414" s="13">
        <v>5.3310000000000004</v>
      </c>
      <c r="F414" s="13">
        <v>5.0350000000000001</v>
      </c>
      <c r="G414" s="13">
        <f t="shared" si="104"/>
        <v>3.2750000000000004</v>
      </c>
      <c r="H414" s="19">
        <f t="shared" si="105"/>
        <v>0.38566873006940533</v>
      </c>
      <c r="I414" s="19"/>
      <c r="J414" s="3" t="str">
        <f t="shared" si="98"/>
        <v/>
      </c>
      <c r="K414" s="3" t="str">
        <f t="shared" si="99"/>
        <v/>
      </c>
      <c r="L414" s="3" t="str">
        <f t="shared" si="100"/>
        <v/>
      </c>
      <c r="M414" s="3" t="str">
        <f t="shared" si="101"/>
        <v/>
      </c>
    </row>
    <row r="415" spans="1:13" ht="15" customHeight="1">
      <c r="A415" s="8" t="s">
        <v>490</v>
      </c>
      <c r="B415" s="8" t="s">
        <v>420</v>
      </c>
      <c r="C415" s="9">
        <v>441</v>
      </c>
      <c r="D415" s="13">
        <v>1.736</v>
      </c>
      <c r="E415" s="13">
        <v>5.2359999999999998</v>
      </c>
      <c r="F415" s="13">
        <v>2.9369999999999998</v>
      </c>
      <c r="G415" s="13">
        <f t="shared" si="104"/>
        <v>1.2009999999999998</v>
      </c>
      <c r="H415" s="19">
        <f t="shared" si="105"/>
        <v>0.77062643239113837</v>
      </c>
      <c r="I415" s="19"/>
      <c r="J415" s="3">
        <f t="shared" si="98"/>
        <v>1</v>
      </c>
      <c r="K415" s="3">
        <f t="shared" si="99"/>
        <v>1</v>
      </c>
      <c r="L415" s="3" t="str">
        <f t="shared" si="100"/>
        <v/>
      </c>
      <c r="M415" s="3" t="str">
        <f t="shared" si="101"/>
        <v/>
      </c>
    </row>
    <row r="416" spans="1:13" ht="15" customHeight="1">
      <c r="A416" s="8"/>
      <c r="B416" s="8" t="s">
        <v>421</v>
      </c>
      <c r="C416" s="9">
        <v>442</v>
      </c>
      <c r="D416" s="13">
        <v>1.72</v>
      </c>
      <c r="E416" s="13">
        <v>5.2270000000000003</v>
      </c>
      <c r="F416" s="13">
        <v>3.6320000000000001</v>
      </c>
      <c r="G416" s="13">
        <f t="shared" si="104"/>
        <v>1.9120000000000001</v>
      </c>
      <c r="H416" s="19">
        <f t="shared" si="105"/>
        <v>0.63420700210445768</v>
      </c>
      <c r="I416" s="19"/>
      <c r="J416" s="3">
        <f t="shared" si="98"/>
        <v>1</v>
      </c>
      <c r="K416" s="3" t="str">
        <f t="shared" si="99"/>
        <v/>
      </c>
      <c r="L416" s="3" t="str">
        <f t="shared" si="100"/>
        <v/>
      </c>
      <c r="M416" s="3" t="str">
        <f t="shared" si="101"/>
        <v/>
      </c>
    </row>
    <row r="417" spans="1:13" ht="15" customHeight="1">
      <c r="A417" s="8"/>
      <c r="B417" s="8" t="s">
        <v>422</v>
      </c>
      <c r="C417" s="9">
        <v>443</v>
      </c>
      <c r="D417" s="13">
        <v>1.7</v>
      </c>
      <c r="E417" s="13">
        <v>5.4850000000000003</v>
      </c>
      <c r="F417" s="13">
        <v>2.569</v>
      </c>
      <c r="G417" s="13">
        <f>F417-D417</f>
        <v>0.86899999999999999</v>
      </c>
      <c r="H417" s="19">
        <f>(E417-G417)/E417</f>
        <v>0.8415679124886053</v>
      </c>
      <c r="I417" s="19"/>
      <c r="J417" s="3">
        <f t="shared" si="98"/>
        <v>1</v>
      </c>
      <c r="K417" s="3">
        <f t="shared" si="99"/>
        <v>1</v>
      </c>
      <c r="L417" s="3">
        <f t="shared" si="100"/>
        <v>1</v>
      </c>
      <c r="M417" s="3" t="str">
        <f t="shared" si="101"/>
        <v/>
      </c>
    </row>
    <row r="418" spans="1:13" ht="15" customHeight="1">
      <c r="A418" s="8"/>
      <c r="B418" s="8" t="s">
        <v>423</v>
      </c>
      <c r="C418" s="9">
        <v>444</v>
      </c>
      <c r="D418" s="13">
        <v>1.6919999999999999</v>
      </c>
      <c r="E418" s="13">
        <v>5.3819999999999997</v>
      </c>
      <c r="F418" s="13">
        <v>2.008</v>
      </c>
      <c r="G418" s="13">
        <f>F418-D418</f>
        <v>0.31600000000000006</v>
      </c>
      <c r="H418" s="19">
        <f>(E418-G418)/E418</f>
        <v>0.94128576737272396</v>
      </c>
      <c r="I418" s="19"/>
      <c r="J418" s="3">
        <f t="shared" si="98"/>
        <v>1</v>
      </c>
      <c r="K418" s="3">
        <f t="shared" si="99"/>
        <v>1</v>
      </c>
      <c r="L418" s="3">
        <f t="shared" si="100"/>
        <v>1</v>
      </c>
      <c r="M418" s="3">
        <f t="shared" si="101"/>
        <v>1</v>
      </c>
    </row>
    <row r="419" spans="1:13" ht="15" customHeight="1">
      <c r="A419" s="8"/>
      <c r="B419" s="8" t="s">
        <v>424</v>
      </c>
      <c r="C419" s="9">
        <v>445</v>
      </c>
      <c r="D419" s="13"/>
      <c r="E419" s="13"/>
      <c r="F419" s="13"/>
      <c r="G419" s="13"/>
      <c r="H419" s="19"/>
      <c r="I419" s="19"/>
      <c r="J419" s="3" t="str">
        <f t="shared" si="98"/>
        <v/>
      </c>
      <c r="K419" s="3" t="str">
        <f t="shared" si="99"/>
        <v/>
      </c>
      <c r="L419" s="3" t="str">
        <f t="shared" si="100"/>
        <v/>
      </c>
      <c r="M419" s="3" t="str">
        <f t="shared" si="101"/>
        <v/>
      </c>
    </row>
    <row r="420" spans="1:13" ht="15" customHeight="1">
      <c r="A420" s="8"/>
      <c r="B420" s="8" t="s">
        <v>425</v>
      </c>
      <c r="C420" s="9">
        <v>446</v>
      </c>
      <c r="D420" s="13"/>
      <c r="E420" s="13"/>
      <c r="F420" s="13"/>
      <c r="G420" s="13"/>
      <c r="H420" s="19"/>
      <c r="I420" s="19"/>
      <c r="J420" s="3" t="str">
        <f t="shared" si="98"/>
        <v/>
      </c>
      <c r="K420" s="3" t="str">
        <f t="shared" si="99"/>
        <v/>
      </c>
      <c r="L420" s="3" t="str">
        <f t="shared" si="100"/>
        <v/>
      </c>
      <c r="M420" s="3" t="str">
        <f t="shared" si="101"/>
        <v/>
      </c>
    </row>
    <row r="421" spans="1:13" ht="15" customHeight="1">
      <c r="A421" s="8"/>
      <c r="B421" s="8" t="s">
        <v>422</v>
      </c>
      <c r="C421" s="9">
        <v>447</v>
      </c>
      <c r="D421" s="13">
        <v>1.746</v>
      </c>
      <c r="E421" s="13">
        <v>5.0339999999999998</v>
      </c>
      <c r="F421" s="13">
        <v>1.9119999999999999</v>
      </c>
      <c r="G421" s="13">
        <f t="shared" ref="G421:G429" si="106">F421-D421</f>
        <v>0.16599999999999993</v>
      </c>
      <c r="H421" s="19">
        <f t="shared" ref="H421:H429" si="107">(E421-G421)/E421</f>
        <v>0.96702423520063574</v>
      </c>
      <c r="I421" s="19"/>
      <c r="J421" s="3">
        <f t="shared" si="98"/>
        <v>1</v>
      </c>
      <c r="K421" s="3">
        <f t="shared" si="99"/>
        <v>1</v>
      </c>
      <c r="L421" s="3">
        <f t="shared" si="100"/>
        <v>1</v>
      </c>
      <c r="M421" s="3">
        <f t="shared" si="101"/>
        <v>1</v>
      </c>
    </row>
    <row r="422" spans="1:13" ht="15" customHeight="1">
      <c r="A422" s="8"/>
      <c r="B422" s="8" t="s">
        <v>423</v>
      </c>
      <c r="C422" s="9">
        <v>448</v>
      </c>
      <c r="D422" s="13">
        <v>1.8009999999999999</v>
      </c>
      <c r="E422" s="13">
        <v>5.258</v>
      </c>
      <c r="F422" s="13">
        <v>1.877</v>
      </c>
      <c r="G422" s="13">
        <f t="shared" si="106"/>
        <v>7.6000000000000068E-2</v>
      </c>
      <c r="H422" s="19">
        <f t="shared" si="107"/>
        <v>0.9855458349182199</v>
      </c>
      <c r="I422" s="19"/>
      <c r="J422" s="3">
        <f t="shared" si="98"/>
        <v>1</v>
      </c>
      <c r="K422" s="3">
        <f t="shared" si="99"/>
        <v>1</v>
      </c>
      <c r="L422" s="3">
        <f t="shared" si="100"/>
        <v>1</v>
      </c>
      <c r="M422" s="3">
        <f t="shared" si="101"/>
        <v>1</v>
      </c>
    </row>
    <row r="423" spans="1:13" ht="15" customHeight="1">
      <c r="A423" s="14"/>
      <c r="B423" s="14" t="s">
        <v>426</v>
      </c>
      <c r="C423" s="15">
        <v>449</v>
      </c>
      <c r="D423" s="16">
        <v>1.76</v>
      </c>
      <c r="E423" s="16">
        <v>5.3090000000000002</v>
      </c>
      <c r="F423" s="16">
        <v>1.8129999999999999</v>
      </c>
      <c r="G423" s="16">
        <f t="shared" si="106"/>
        <v>5.2999999999999936E-2</v>
      </c>
      <c r="H423" s="20">
        <f t="shared" si="107"/>
        <v>0.99001695234507436</v>
      </c>
      <c r="I423" s="19"/>
      <c r="J423" s="3">
        <f t="shared" si="98"/>
        <v>1</v>
      </c>
      <c r="K423" s="3">
        <f t="shared" si="99"/>
        <v>1</v>
      </c>
      <c r="L423" s="3">
        <f t="shared" si="100"/>
        <v>1</v>
      </c>
      <c r="M423" s="3">
        <f t="shared" si="101"/>
        <v>1</v>
      </c>
    </row>
    <row r="424" spans="1:13" ht="15" customHeight="1">
      <c r="A424" s="23" t="s">
        <v>489</v>
      </c>
      <c r="B424" s="23" t="s">
        <v>427</v>
      </c>
      <c r="C424" s="24">
        <v>450</v>
      </c>
      <c r="D424" s="25">
        <v>1.81</v>
      </c>
      <c r="E424" s="25">
        <v>5.1180000000000003</v>
      </c>
      <c r="F424" s="25">
        <v>3.4529999999999998</v>
      </c>
      <c r="G424" s="25">
        <f t="shared" si="106"/>
        <v>1.6429999999999998</v>
      </c>
      <c r="H424" s="26">
        <f t="shared" si="107"/>
        <v>0.67897616256350146</v>
      </c>
      <c r="I424" s="19"/>
      <c r="J424" s="3">
        <f t="shared" si="98"/>
        <v>1</v>
      </c>
      <c r="K424" s="3" t="str">
        <f t="shared" si="99"/>
        <v/>
      </c>
      <c r="L424" s="3" t="str">
        <f t="shared" si="100"/>
        <v/>
      </c>
      <c r="M424" s="3" t="str">
        <f t="shared" si="101"/>
        <v/>
      </c>
    </row>
    <row r="425" spans="1:13" ht="15" customHeight="1">
      <c r="A425" s="8" t="s">
        <v>16</v>
      </c>
      <c r="B425" s="8" t="s">
        <v>428</v>
      </c>
      <c r="C425" s="9">
        <v>451</v>
      </c>
      <c r="D425" s="13">
        <v>1.754</v>
      </c>
      <c r="E425" s="13">
        <v>5.0839999999999996</v>
      </c>
      <c r="F425" s="13">
        <v>5.0039999999999996</v>
      </c>
      <c r="G425" s="13">
        <f t="shared" si="106"/>
        <v>3.2499999999999996</v>
      </c>
      <c r="H425" s="19">
        <f t="shared" si="107"/>
        <v>0.3607395751376869</v>
      </c>
      <c r="I425" s="19"/>
      <c r="J425" s="3" t="str">
        <f t="shared" si="98"/>
        <v/>
      </c>
      <c r="K425" s="3" t="str">
        <f t="shared" si="99"/>
        <v/>
      </c>
      <c r="L425" s="3" t="str">
        <f t="shared" si="100"/>
        <v/>
      </c>
      <c r="M425" s="3" t="str">
        <f t="shared" si="101"/>
        <v/>
      </c>
    </row>
    <row r="426" spans="1:13" ht="15" customHeight="1">
      <c r="A426" s="8"/>
      <c r="B426" s="8" t="s">
        <v>429</v>
      </c>
      <c r="C426" s="9">
        <v>452</v>
      </c>
      <c r="D426" s="13">
        <v>1.7789999999999999</v>
      </c>
      <c r="E426" s="13">
        <v>5.306</v>
      </c>
      <c r="F426" s="13">
        <v>5.0839999999999996</v>
      </c>
      <c r="G426" s="13">
        <f t="shared" si="106"/>
        <v>3.3049999999999997</v>
      </c>
      <c r="H426" s="19">
        <f t="shared" si="107"/>
        <v>0.37712024123633631</v>
      </c>
      <c r="I426" s="19"/>
      <c r="J426" s="3" t="str">
        <f t="shared" si="98"/>
        <v/>
      </c>
      <c r="K426" s="3" t="str">
        <f t="shared" si="99"/>
        <v/>
      </c>
      <c r="L426" s="3" t="str">
        <f t="shared" si="100"/>
        <v/>
      </c>
      <c r="M426" s="3" t="str">
        <f t="shared" si="101"/>
        <v/>
      </c>
    </row>
    <row r="427" spans="1:13" ht="15" customHeight="1">
      <c r="A427" s="8"/>
      <c r="B427" s="8" t="s">
        <v>430</v>
      </c>
      <c r="C427" s="9">
        <v>453</v>
      </c>
      <c r="D427" s="13">
        <v>1.7170000000000001</v>
      </c>
      <c r="E427" s="13">
        <v>5.3769999999999998</v>
      </c>
      <c r="F427" s="13">
        <v>3.7519999999999998</v>
      </c>
      <c r="G427" s="13">
        <f t="shared" si="106"/>
        <v>2.0349999999999997</v>
      </c>
      <c r="H427" s="19">
        <f t="shared" si="107"/>
        <v>0.62153617258694438</v>
      </c>
      <c r="I427" s="19"/>
      <c r="J427" s="3">
        <f t="shared" si="98"/>
        <v>1</v>
      </c>
      <c r="K427" s="3" t="str">
        <f t="shared" si="99"/>
        <v/>
      </c>
      <c r="L427" s="3" t="str">
        <f t="shared" si="100"/>
        <v/>
      </c>
      <c r="M427" s="3" t="str">
        <f t="shared" si="101"/>
        <v/>
      </c>
    </row>
    <row r="428" spans="1:13" ht="15" customHeight="1">
      <c r="A428" s="8"/>
      <c r="B428" s="8" t="s">
        <v>431</v>
      </c>
      <c r="C428" s="9">
        <v>454</v>
      </c>
      <c r="D428" s="13">
        <v>1.661</v>
      </c>
      <c r="E428" s="13">
        <v>5.3239999999999998</v>
      </c>
      <c r="F428" s="13">
        <v>3.706</v>
      </c>
      <c r="G428" s="13">
        <f t="shared" si="106"/>
        <v>2.0449999999999999</v>
      </c>
      <c r="H428" s="19">
        <f t="shared" si="107"/>
        <v>0.61589030803906841</v>
      </c>
      <c r="I428" s="19"/>
      <c r="J428" s="3">
        <f t="shared" si="98"/>
        <v>1</v>
      </c>
      <c r="K428" s="3" t="str">
        <f t="shared" si="99"/>
        <v/>
      </c>
      <c r="L428" s="3" t="str">
        <f t="shared" si="100"/>
        <v/>
      </c>
      <c r="M428" s="3" t="str">
        <f t="shared" si="101"/>
        <v/>
      </c>
    </row>
    <row r="429" spans="1:13" ht="15" customHeight="1">
      <c r="A429" s="8"/>
      <c r="B429" s="8" t="s">
        <v>432</v>
      </c>
      <c r="C429" s="9">
        <v>455</v>
      </c>
      <c r="D429" s="13">
        <v>1.7689999999999999</v>
      </c>
      <c r="E429" s="13">
        <v>5.1920000000000002</v>
      </c>
      <c r="F429" s="13">
        <v>3.1520000000000001</v>
      </c>
      <c r="G429" s="13">
        <f t="shared" si="106"/>
        <v>1.3830000000000002</v>
      </c>
      <c r="H429" s="19">
        <f t="shared" si="107"/>
        <v>0.73362865947611711</v>
      </c>
      <c r="I429" s="19"/>
      <c r="J429" s="3">
        <f t="shared" si="98"/>
        <v>1</v>
      </c>
      <c r="K429" s="3">
        <f t="shared" si="99"/>
        <v>1</v>
      </c>
      <c r="L429" s="3" t="str">
        <f t="shared" si="100"/>
        <v/>
      </c>
      <c r="M429" s="3" t="str">
        <f t="shared" si="101"/>
        <v/>
      </c>
    </row>
    <row r="430" spans="1:13" ht="15" customHeight="1">
      <c r="A430" s="8"/>
      <c r="B430" s="8" t="s">
        <v>433</v>
      </c>
      <c r="C430" s="9">
        <v>456</v>
      </c>
      <c r="D430" s="13">
        <v>1.746</v>
      </c>
      <c r="E430" s="13">
        <v>5.3570000000000002</v>
      </c>
      <c r="F430" s="13">
        <v>4.7309999999999999</v>
      </c>
      <c r="G430" s="13">
        <f t="shared" ref="G430:G436" si="108">F430-D430</f>
        <v>2.9849999999999999</v>
      </c>
      <c r="H430" s="19">
        <f t="shared" ref="H430:H436" si="109">(E430-G430)/E430</f>
        <v>0.4427851409370917</v>
      </c>
      <c r="I430" s="19"/>
      <c r="J430" s="3" t="str">
        <f t="shared" si="98"/>
        <v/>
      </c>
      <c r="K430" s="3" t="str">
        <f t="shared" si="99"/>
        <v/>
      </c>
      <c r="L430" s="3" t="str">
        <f t="shared" si="100"/>
        <v/>
      </c>
      <c r="M430" s="3" t="str">
        <f t="shared" si="101"/>
        <v/>
      </c>
    </row>
    <row r="431" spans="1:13" ht="15" customHeight="1">
      <c r="A431" s="8" t="s">
        <v>491</v>
      </c>
      <c r="B431" s="8" t="s">
        <v>434</v>
      </c>
      <c r="C431" s="9">
        <v>457</v>
      </c>
      <c r="D431" s="13">
        <v>1.7629999999999999</v>
      </c>
      <c r="E431" s="13">
        <v>5.1769999999999996</v>
      </c>
      <c r="F431" s="13">
        <v>4.7069999999999999</v>
      </c>
      <c r="G431" s="13">
        <f t="shared" si="108"/>
        <v>2.944</v>
      </c>
      <c r="H431" s="19">
        <f t="shared" si="109"/>
        <v>0.43133088661386898</v>
      </c>
      <c r="I431" s="19"/>
      <c r="J431" s="3" t="str">
        <f t="shared" si="98"/>
        <v/>
      </c>
      <c r="K431" s="3" t="str">
        <f t="shared" si="99"/>
        <v/>
      </c>
      <c r="L431" s="3" t="str">
        <f t="shared" si="100"/>
        <v/>
      </c>
      <c r="M431" s="3" t="str">
        <f t="shared" si="101"/>
        <v/>
      </c>
    </row>
    <row r="432" spans="1:13" ht="15" customHeight="1">
      <c r="A432" s="8"/>
      <c r="B432" s="8" t="s">
        <v>435</v>
      </c>
      <c r="C432" s="9">
        <v>458</v>
      </c>
      <c r="D432" s="13">
        <v>1.73</v>
      </c>
      <c r="E432" s="13">
        <v>5.2409999999999997</v>
      </c>
      <c r="F432" s="13">
        <v>4.3970000000000002</v>
      </c>
      <c r="G432" s="13">
        <f t="shared" si="108"/>
        <v>2.6670000000000003</v>
      </c>
      <c r="H432" s="19">
        <f t="shared" si="109"/>
        <v>0.49112764739553511</v>
      </c>
      <c r="I432" s="19"/>
      <c r="J432" s="3" t="str">
        <f t="shared" si="98"/>
        <v/>
      </c>
      <c r="K432" s="3" t="str">
        <f t="shared" si="99"/>
        <v/>
      </c>
      <c r="L432" s="3" t="str">
        <f t="shared" si="100"/>
        <v/>
      </c>
      <c r="M432" s="3" t="str">
        <f t="shared" si="101"/>
        <v/>
      </c>
    </row>
    <row r="433" spans="1:13" ht="15" customHeight="1">
      <c r="A433" s="8"/>
      <c r="B433" s="8" t="s">
        <v>436</v>
      </c>
      <c r="C433" s="9">
        <v>459</v>
      </c>
      <c r="D433" s="13">
        <v>1.7669999999999999</v>
      </c>
      <c r="E433" s="13">
        <v>5.2439999999999998</v>
      </c>
      <c r="F433" s="13">
        <v>4.8940000000000001</v>
      </c>
      <c r="G433" s="13">
        <f t="shared" si="108"/>
        <v>3.1270000000000002</v>
      </c>
      <c r="H433" s="19">
        <f t="shared" si="109"/>
        <v>0.40369946605644541</v>
      </c>
      <c r="I433" s="19"/>
      <c r="J433" s="3" t="str">
        <f t="shared" si="98"/>
        <v/>
      </c>
      <c r="K433" s="3" t="str">
        <f t="shared" si="99"/>
        <v/>
      </c>
      <c r="L433" s="3" t="str">
        <f t="shared" si="100"/>
        <v/>
      </c>
      <c r="M433" s="3" t="str">
        <f t="shared" si="101"/>
        <v/>
      </c>
    </row>
    <row r="434" spans="1:13" ht="15" customHeight="1">
      <c r="A434" s="8"/>
      <c r="B434" s="8" t="s">
        <v>437</v>
      </c>
      <c r="C434" s="9">
        <v>460</v>
      </c>
      <c r="D434" s="13">
        <v>1.732</v>
      </c>
      <c r="E434" s="13">
        <v>5.3659999999999997</v>
      </c>
      <c r="F434" s="13">
        <v>4.5860000000000003</v>
      </c>
      <c r="G434" s="13">
        <f t="shared" si="108"/>
        <v>2.8540000000000001</v>
      </c>
      <c r="H434" s="19">
        <f t="shared" si="109"/>
        <v>0.46813268729034657</v>
      </c>
      <c r="I434" s="19"/>
      <c r="J434" s="3" t="str">
        <f t="shared" si="98"/>
        <v/>
      </c>
      <c r="K434" s="3" t="str">
        <f t="shared" si="99"/>
        <v/>
      </c>
      <c r="L434" s="3" t="str">
        <f t="shared" si="100"/>
        <v/>
      </c>
      <c r="M434" s="3" t="str">
        <f t="shared" si="101"/>
        <v/>
      </c>
    </row>
    <row r="435" spans="1:13" ht="15" customHeight="1">
      <c r="A435" s="8"/>
      <c r="B435" s="8" t="s">
        <v>438</v>
      </c>
      <c r="C435" s="9">
        <v>461</v>
      </c>
      <c r="D435" s="13">
        <v>1.7529999999999999</v>
      </c>
      <c r="E435" s="13">
        <v>5.0810000000000004</v>
      </c>
      <c r="F435" s="13">
        <v>5.0350000000000001</v>
      </c>
      <c r="G435" s="13">
        <f t="shared" si="108"/>
        <v>3.282</v>
      </c>
      <c r="H435" s="19">
        <f t="shared" si="109"/>
        <v>0.35406416059830748</v>
      </c>
      <c r="I435" s="19"/>
      <c r="J435" s="3" t="str">
        <f t="shared" si="98"/>
        <v/>
      </c>
      <c r="K435" s="3" t="str">
        <f t="shared" si="99"/>
        <v/>
      </c>
      <c r="L435" s="3" t="str">
        <f t="shared" si="100"/>
        <v/>
      </c>
      <c r="M435" s="3" t="str">
        <f t="shared" si="101"/>
        <v/>
      </c>
    </row>
    <row r="436" spans="1:13" ht="15" customHeight="1">
      <c r="A436" s="8"/>
      <c r="B436" s="8" t="s">
        <v>439</v>
      </c>
      <c r="C436" s="9">
        <v>462</v>
      </c>
      <c r="D436" s="13">
        <v>1.7490000000000001</v>
      </c>
      <c r="E436" s="13">
        <v>5.4859999999999998</v>
      </c>
      <c r="F436" s="13">
        <v>4.0110000000000001</v>
      </c>
      <c r="G436" s="13">
        <f t="shared" si="108"/>
        <v>2.262</v>
      </c>
      <c r="H436" s="19">
        <f t="shared" si="109"/>
        <v>0.58767772511848337</v>
      </c>
      <c r="I436" s="19"/>
      <c r="J436" s="3">
        <f t="shared" si="98"/>
        <v>1</v>
      </c>
      <c r="K436" s="3" t="str">
        <f t="shared" si="99"/>
        <v/>
      </c>
      <c r="L436" s="3" t="str">
        <f t="shared" si="100"/>
        <v/>
      </c>
      <c r="M436" s="3" t="str">
        <f t="shared" si="101"/>
        <v/>
      </c>
    </row>
    <row r="437" spans="1:13" ht="15" customHeight="1">
      <c r="A437" s="8"/>
      <c r="B437" s="8" t="s">
        <v>440</v>
      </c>
      <c r="C437" s="9">
        <v>463</v>
      </c>
      <c r="D437" s="13"/>
      <c r="E437" s="13"/>
      <c r="F437" s="13"/>
      <c r="G437" s="13"/>
      <c r="H437" s="19"/>
      <c r="I437" s="19"/>
      <c r="J437" s="3" t="str">
        <f t="shared" si="98"/>
        <v/>
      </c>
      <c r="K437" s="3" t="str">
        <f t="shared" si="99"/>
        <v/>
      </c>
      <c r="L437" s="3" t="str">
        <f t="shared" si="100"/>
        <v/>
      </c>
      <c r="M437" s="3" t="str">
        <f t="shared" si="101"/>
        <v/>
      </c>
    </row>
    <row r="438" spans="1:13" ht="15" customHeight="1">
      <c r="A438" s="8"/>
      <c r="B438" s="8" t="s">
        <v>441</v>
      </c>
      <c r="C438" s="9">
        <v>464</v>
      </c>
      <c r="D438" s="13">
        <v>1.7929999999999999</v>
      </c>
      <c r="E438" s="13">
        <v>5.0190000000000001</v>
      </c>
      <c r="F438" s="13">
        <v>2.786</v>
      </c>
      <c r="G438" s="13">
        <f t="shared" ref="G438:G447" si="110">F438-D438</f>
        <v>0.9930000000000001</v>
      </c>
      <c r="H438" s="19">
        <f t="shared" ref="H438:H447" si="111">(E438-G438)/E438</f>
        <v>0.80215182307232513</v>
      </c>
      <c r="I438" s="19"/>
      <c r="J438" s="3">
        <f t="shared" si="98"/>
        <v>1</v>
      </c>
      <c r="K438" s="3">
        <f t="shared" si="99"/>
        <v>1</v>
      </c>
      <c r="L438" s="3">
        <f t="shared" si="100"/>
        <v>1</v>
      </c>
      <c r="M438" s="3" t="str">
        <f t="shared" si="101"/>
        <v/>
      </c>
    </row>
    <row r="439" spans="1:13" ht="15" customHeight="1">
      <c r="A439" s="8"/>
      <c r="B439" s="8" t="s">
        <v>442</v>
      </c>
      <c r="C439" s="9">
        <v>465</v>
      </c>
      <c r="D439" s="13">
        <v>1.7310000000000001</v>
      </c>
      <c r="E439" s="13">
        <v>5.4089999999999998</v>
      </c>
      <c r="F439" s="13">
        <v>2.3109999999999999</v>
      </c>
      <c r="G439" s="13">
        <f t="shared" si="110"/>
        <v>0.57999999999999985</v>
      </c>
      <c r="H439" s="19">
        <f t="shared" si="111"/>
        <v>0.89277130708079122</v>
      </c>
      <c r="I439" s="19"/>
      <c r="J439" s="3">
        <f t="shared" si="98"/>
        <v>1</v>
      </c>
      <c r="K439" s="3">
        <f t="shared" si="99"/>
        <v>1</v>
      </c>
      <c r="L439" s="3">
        <f t="shared" si="100"/>
        <v>1</v>
      </c>
      <c r="M439" s="3" t="str">
        <f t="shared" si="101"/>
        <v/>
      </c>
    </row>
    <row r="440" spans="1:13" ht="15" customHeight="1">
      <c r="A440" s="14"/>
      <c r="B440" s="14" t="s">
        <v>443</v>
      </c>
      <c r="C440" s="15">
        <v>466</v>
      </c>
      <c r="D440" s="16">
        <v>1.7350000000000001</v>
      </c>
      <c r="E440" s="16">
        <v>5.7279999999999998</v>
      </c>
      <c r="F440" s="16">
        <v>2.972</v>
      </c>
      <c r="G440" s="16">
        <f t="shared" si="110"/>
        <v>1.2369999999999999</v>
      </c>
      <c r="H440" s="20">
        <f t="shared" si="111"/>
        <v>0.7840432960893855</v>
      </c>
      <c r="I440" s="19"/>
      <c r="J440" s="3">
        <f t="shared" si="98"/>
        <v>1</v>
      </c>
      <c r="K440" s="3">
        <f t="shared" si="99"/>
        <v>1</v>
      </c>
      <c r="L440" s="3" t="str">
        <f t="shared" si="100"/>
        <v/>
      </c>
      <c r="M440" s="3" t="str">
        <f t="shared" si="101"/>
        <v/>
      </c>
    </row>
    <row r="441" spans="1:13" ht="15" customHeight="1">
      <c r="A441" s="8"/>
      <c r="B441" s="8" t="s">
        <v>444</v>
      </c>
      <c r="C441" s="9">
        <v>467</v>
      </c>
      <c r="D441" s="13">
        <v>1.7829999999999999</v>
      </c>
      <c r="E441" s="13">
        <v>5.45</v>
      </c>
      <c r="F441" s="13">
        <v>3.5259999999999998</v>
      </c>
      <c r="G441" s="13">
        <f t="shared" si="110"/>
        <v>1.7429999999999999</v>
      </c>
      <c r="H441" s="19">
        <f t="shared" si="111"/>
        <v>0.68018348623853209</v>
      </c>
      <c r="I441" s="19"/>
      <c r="J441" s="3">
        <f t="shared" si="98"/>
        <v>1</v>
      </c>
      <c r="K441" s="3" t="str">
        <f t="shared" si="99"/>
        <v/>
      </c>
      <c r="L441" s="3" t="str">
        <f t="shared" si="100"/>
        <v/>
      </c>
      <c r="M441" s="3" t="str">
        <f t="shared" si="101"/>
        <v/>
      </c>
    </row>
    <row r="442" spans="1:13" ht="15" customHeight="1">
      <c r="A442" s="8"/>
      <c r="B442" s="8" t="s">
        <v>445</v>
      </c>
      <c r="C442" s="9">
        <v>468</v>
      </c>
      <c r="D442" s="13">
        <v>1.7050000000000001</v>
      </c>
      <c r="E442" s="13">
        <v>5.4880000000000004</v>
      </c>
      <c r="F442" s="13">
        <v>1.835</v>
      </c>
      <c r="G442" s="13">
        <f t="shared" si="110"/>
        <v>0.12999999999999989</v>
      </c>
      <c r="H442" s="19">
        <f t="shared" si="111"/>
        <v>0.97631195335276966</v>
      </c>
      <c r="I442" s="19"/>
      <c r="J442" s="3">
        <f t="shared" si="98"/>
        <v>1</v>
      </c>
      <c r="K442" s="3">
        <f t="shared" si="99"/>
        <v>1</v>
      </c>
      <c r="L442" s="3">
        <f t="shared" si="100"/>
        <v>1</v>
      </c>
      <c r="M442" s="3">
        <f t="shared" si="101"/>
        <v>1</v>
      </c>
    </row>
    <row r="443" spans="1:13" ht="15" customHeight="1">
      <c r="A443" s="8"/>
      <c r="B443" s="8" t="s">
        <v>446</v>
      </c>
      <c r="C443" s="9">
        <v>469</v>
      </c>
      <c r="D443" s="13">
        <v>1.73</v>
      </c>
      <c r="E443" s="13">
        <v>5.3419999999999996</v>
      </c>
      <c r="F443" s="13">
        <v>6.4889999999999999</v>
      </c>
      <c r="G443" s="13">
        <f t="shared" si="110"/>
        <v>4.7590000000000003</v>
      </c>
      <c r="H443" s="19">
        <f t="shared" si="111"/>
        <v>0.10913515537251953</v>
      </c>
      <c r="I443" s="19"/>
      <c r="J443" s="3" t="str">
        <f t="shared" si="98"/>
        <v/>
      </c>
      <c r="K443" s="3" t="str">
        <f t="shared" si="99"/>
        <v/>
      </c>
      <c r="L443" s="3" t="str">
        <f t="shared" si="100"/>
        <v/>
      </c>
      <c r="M443" s="3" t="str">
        <f t="shared" si="101"/>
        <v/>
      </c>
    </row>
    <row r="444" spans="1:13" ht="15" customHeight="1">
      <c r="A444" s="8"/>
      <c r="B444" s="8" t="s">
        <v>447</v>
      </c>
      <c r="C444" s="9">
        <v>470</v>
      </c>
      <c r="D444" s="13">
        <v>1.6830000000000001</v>
      </c>
      <c r="E444" s="13">
        <v>5.3609999999999998</v>
      </c>
      <c r="F444" s="13">
        <v>3.4950000000000001</v>
      </c>
      <c r="G444" s="13">
        <f t="shared" si="110"/>
        <v>1.8120000000000001</v>
      </c>
      <c r="H444" s="19">
        <f t="shared" si="111"/>
        <v>0.66200335758254047</v>
      </c>
      <c r="I444" s="19"/>
      <c r="J444" s="3">
        <f t="shared" si="98"/>
        <v>1</v>
      </c>
      <c r="K444" s="3" t="str">
        <f t="shared" si="99"/>
        <v/>
      </c>
      <c r="L444" s="3" t="str">
        <f t="shared" si="100"/>
        <v/>
      </c>
      <c r="M444" s="3" t="str">
        <f t="shared" si="101"/>
        <v/>
      </c>
    </row>
    <row r="445" spans="1:13" ht="15" customHeight="1">
      <c r="A445" s="8"/>
      <c r="B445" s="8" t="s">
        <v>448</v>
      </c>
      <c r="C445" s="9">
        <v>471</v>
      </c>
      <c r="D445" s="13">
        <v>1.7330000000000001</v>
      </c>
      <c r="E445" s="13">
        <v>5.085</v>
      </c>
      <c r="F445" s="13">
        <v>4.4180000000000001</v>
      </c>
      <c r="G445" s="13">
        <f t="shared" si="110"/>
        <v>2.6850000000000001</v>
      </c>
      <c r="H445" s="19">
        <f t="shared" si="111"/>
        <v>0.471976401179941</v>
      </c>
      <c r="I445" s="19"/>
      <c r="J445" s="3" t="str">
        <f t="shared" si="98"/>
        <v/>
      </c>
      <c r="K445" s="3" t="str">
        <f t="shared" si="99"/>
        <v/>
      </c>
      <c r="L445" s="3" t="str">
        <f t="shared" si="100"/>
        <v/>
      </c>
      <c r="M445" s="3" t="str">
        <f t="shared" si="101"/>
        <v/>
      </c>
    </row>
    <row r="446" spans="1:13" ht="15" customHeight="1">
      <c r="A446" s="8" t="s">
        <v>492</v>
      </c>
      <c r="B446" s="8" t="s">
        <v>449</v>
      </c>
      <c r="C446" s="9">
        <v>472</v>
      </c>
      <c r="D446" s="13">
        <v>1.748</v>
      </c>
      <c r="E446" s="13">
        <v>5.41</v>
      </c>
      <c r="F446" s="13">
        <v>4.867</v>
      </c>
      <c r="G446" s="13">
        <f t="shared" si="110"/>
        <v>3.1189999999999998</v>
      </c>
      <c r="H446" s="19">
        <f t="shared" si="111"/>
        <v>0.42347504621072096</v>
      </c>
      <c r="I446" s="19"/>
      <c r="J446" s="3" t="str">
        <f t="shared" si="98"/>
        <v/>
      </c>
      <c r="K446" s="3" t="str">
        <f t="shared" si="99"/>
        <v/>
      </c>
      <c r="L446" s="3" t="str">
        <f t="shared" si="100"/>
        <v/>
      </c>
      <c r="M446" s="3" t="str">
        <f t="shared" si="101"/>
        <v/>
      </c>
    </row>
    <row r="447" spans="1:13" ht="15" customHeight="1">
      <c r="A447" s="8"/>
      <c r="B447" s="8" t="s">
        <v>450</v>
      </c>
      <c r="C447" s="9">
        <v>473</v>
      </c>
      <c r="D447" s="13">
        <v>1.677</v>
      </c>
      <c r="E447" s="13">
        <v>5.3319999999999999</v>
      </c>
      <c r="F447" s="13">
        <v>5.0430000000000001</v>
      </c>
      <c r="G447" s="13">
        <f t="shared" si="110"/>
        <v>3.3660000000000001</v>
      </c>
      <c r="H447" s="19">
        <f t="shared" si="111"/>
        <v>0.36871717929482367</v>
      </c>
      <c r="I447" s="19"/>
      <c r="J447" s="3" t="str">
        <f t="shared" si="98"/>
        <v/>
      </c>
      <c r="K447" s="3" t="str">
        <f t="shared" si="99"/>
        <v/>
      </c>
      <c r="L447" s="3" t="str">
        <f t="shared" si="100"/>
        <v/>
      </c>
      <c r="M447" s="3" t="str">
        <f t="shared" si="101"/>
        <v/>
      </c>
    </row>
    <row r="448" spans="1:13" ht="15" customHeight="1">
      <c r="A448" s="8"/>
      <c r="B448" s="8" t="s">
        <v>451</v>
      </c>
      <c r="C448" s="9">
        <v>474</v>
      </c>
      <c r="D448" s="13">
        <v>1.7569999999999999</v>
      </c>
      <c r="E448" s="13">
        <v>5.7759999999999998</v>
      </c>
      <c r="F448" s="13">
        <v>5.5579999999999998</v>
      </c>
      <c r="G448" s="13">
        <f t="shared" ref="G448:G453" si="112">F448-D448</f>
        <v>3.8010000000000002</v>
      </c>
      <c r="H448" s="19">
        <f t="shared" ref="H448:H453" si="113">(E448-G448)/E448</f>
        <v>0.34193213296398889</v>
      </c>
      <c r="I448" s="19"/>
      <c r="J448" s="3" t="str">
        <f t="shared" si="98"/>
        <v/>
      </c>
      <c r="K448" s="3" t="str">
        <f t="shared" si="99"/>
        <v/>
      </c>
      <c r="L448" s="3" t="str">
        <f t="shared" si="100"/>
        <v/>
      </c>
      <c r="M448" s="3" t="str">
        <f t="shared" si="101"/>
        <v/>
      </c>
    </row>
    <row r="449" spans="1:13" ht="15" customHeight="1">
      <c r="A449" s="8"/>
      <c r="B449" s="8" t="s">
        <v>452</v>
      </c>
      <c r="C449" s="9">
        <v>475</v>
      </c>
      <c r="D449" s="13">
        <v>1.772</v>
      </c>
      <c r="E449" s="13">
        <v>5.149</v>
      </c>
      <c r="F449" s="13">
        <v>3.2050000000000001</v>
      </c>
      <c r="G449" s="13">
        <f t="shared" si="112"/>
        <v>1.4330000000000001</v>
      </c>
      <c r="H449" s="19">
        <f t="shared" si="113"/>
        <v>0.72169353272480097</v>
      </c>
      <c r="I449" s="19"/>
      <c r="J449" s="3">
        <f t="shared" si="98"/>
        <v>1</v>
      </c>
      <c r="K449" s="3">
        <f t="shared" si="99"/>
        <v>1</v>
      </c>
      <c r="L449" s="3" t="str">
        <f t="shared" si="100"/>
        <v/>
      </c>
      <c r="M449" s="3" t="str">
        <f t="shared" si="101"/>
        <v/>
      </c>
    </row>
    <row r="450" spans="1:13" ht="15" customHeight="1">
      <c r="A450" s="8"/>
      <c r="B450" s="8" t="s">
        <v>453</v>
      </c>
      <c r="C450" s="9">
        <v>476</v>
      </c>
      <c r="D450" s="13">
        <v>1.738</v>
      </c>
      <c r="E450" s="13">
        <v>5.109</v>
      </c>
      <c r="F450" s="13">
        <v>2.0859999999999999</v>
      </c>
      <c r="G450" s="13">
        <f t="shared" si="112"/>
        <v>0.34799999999999986</v>
      </c>
      <c r="H450" s="19">
        <f t="shared" si="113"/>
        <v>0.93188490898414567</v>
      </c>
      <c r="I450" s="19"/>
      <c r="J450" s="3">
        <f t="shared" si="98"/>
        <v>1</v>
      </c>
      <c r="K450" s="3">
        <f t="shared" si="99"/>
        <v>1</v>
      </c>
      <c r="L450" s="3">
        <f t="shared" si="100"/>
        <v>1</v>
      </c>
      <c r="M450" s="3">
        <f t="shared" si="101"/>
        <v>1</v>
      </c>
    </row>
    <row r="451" spans="1:13" ht="15" customHeight="1">
      <c r="A451" s="8"/>
      <c r="B451" s="8" t="s">
        <v>454</v>
      </c>
      <c r="C451" s="9">
        <v>477</v>
      </c>
      <c r="D451" s="13">
        <v>1.7450000000000001</v>
      </c>
      <c r="E451" s="13">
        <v>5.5410000000000004</v>
      </c>
      <c r="F451" s="13">
        <v>1.9830000000000001</v>
      </c>
      <c r="G451" s="13">
        <f t="shared" si="112"/>
        <v>0.23799999999999999</v>
      </c>
      <c r="H451" s="19">
        <f t="shared" si="113"/>
        <v>0.95704746435661436</v>
      </c>
      <c r="I451" s="19"/>
      <c r="J451" s="3">
        <f t="shared" si="98"/>
        <v>1</v>
      </c>
      <c r="K451" s="3">
        <f t="shared" si="99"/>
        <v>1</v>
      </c>
      <c r="L451" s="3">
        <f t="shared" si="100"/>
        <v>1</v>
      </c>
      <c r="M451" s="3">
        <f t="shared" si="101"/>
        <v>1</v>
      </c>
    </row>
    <row r="452" spans="1:13" ht="15" customHeight="1">
      <c r="A452" s="8"/>
      <c r="B452" s="8" t="s">
        <v>455</v>
      </c>
      <c r="C452" s="9">
        <v>478</v>
      </c>
      <c r="D452" s="13">
        <v>1.8180000000000001</v>
      </c>
      <c r="E452" s="13">
        <v>5.4710000000000001</v>
      </c>
      <c r="F452" s="13">
        <v>3.774</v>
      </c>
      <c r="G452" s="13">
        <f t="shared" si="112"/>
        <v>1.956</v>
      </c>
      <c r="H452" s="19">
        <f t="shared" si="113"/>
        <v>0.64247852312191556</v>
      </c>
      <c r="I452" s="19"/>
      <c r="J452" s="3">
        <f>IF(H452&gt;0.5,1,"")</f>
        <v>1</v>
      </c>
      <c r="K452" s="3" t="str">
        <f>IF(H452&gt;0.7,1,"")</f>
        <v/>
      </c>
      <c r="L452" s="3" t="str">
        <f>IF(H452&gt;0.8,1,"")</f>
        <v/>
      </c>
      <c r="M452" s="3" t="str">
        <f>IF(H452&gt;0.9,1,"")</f>
        <v/>
      </c>
    </row>
    <row r="453" spans="1:13" ht="15" customHeight="1">
      <c r="A453" s="14"/>
      <c r="B453" s="14" t="s">
        <v>454</v>
      </c>
      <c r="C453" s="15">
        <v>479</v>
      </c>
      <c r="D453" s="16">
        <v>1.823</v>
      </c>
      <c r="E453" s="16">
        <v>5.3680000000000003</v>
      </c>
      <c r="F453" s="16">
        <v>1.9319999999999999</v>
      </c>
      <c r="G453" s="16">
        <f t="shared" si="112"/>
        <v>0.10899999999999999</v>
      </c>
      <c r="H453" s="20">
        <f t="shared" si="113"/>
        <v>0.97969448584202679</v>
      </c>
      <c r="I453" s="19"/>
      <c r="J453" s="32">
        <f>IF(H453&gt;0.5,1,"")</f>
        <v>1</v>
      </c>
      <c r="K453" s="32">
        <f>IF(H453&gt;0.7,1,"")</f>
        <v>1</v>
      </c>
      <c r="L453" s="32">
        <f>IF(H453&gt;0.8,1,"")</f>
        <v>1</v>
      </c>
      <c r="M453" s="32">
        <f>IF(H453&gt;0.9,1,"")</f>
        <v>1</v>
      </c>
    </row>
    <row r="454" spans="1:13" ht="15" customHeight="1">
      <c r="A454" s="11"/>
      <c r="B454" s="11"/>
      <c r="C454" s="10"/>
      <c r="D454" s="10"/>
      <c r="G454" s="10"/>
      <c r="H454" s="21"/>
      <c r="I454" s="21"/>
    </row>
    <row r="455" spans="1:13" ht="15" customHeight="1">
      <c r="A455" s="11"/>
      <c r="B455" s="33" t="s">
        <v>501</v>
      </c>
      <c r="C455" s="21">
        <f>COUNT(F2:F453)</f>
        <v>439</v>
      </c>
      <c r="D455" s="10"/>
      <c r="E455" s="10"/>
      <c r="F455" s="10"/>
      <c r="G455" s="10"/>
      <c r="H455" s="21"/>
      <c r="I455" s="21"/>
      <c r="J455" s="30"/>
    </row>
    <row r="456" spans="1:13" ht="15" customHeight="1">
      <c r="A456" s="11"/>
      <c r="B456" s="31"/>
      <c r="C456" s="12"/>
      <c r="D456" s="10"/>
      <c r="E456" s="10"/>
      <c r="F456" s="10"/>
      <c r="G456" s="10"/>
      <c r="H456" s="21"/>
      <c r="I456" s="21"/>
      <c r="J456" s="30"/>
    </row>
    <row r="457" spans="1:13" ht="15" customHeight="1">
      <c r="A457" s="11"/>
      <c r="B457" s="31" t="s">
        <v>495</v>
      </c>
      <c r="C457" s="31">
        <f>$C$455 - COUNT(J2:J453)</f>
        <v>162</v>
      </c>
      <c r="D457" s="10"/>
      <c r="E457" s="10"/>
      <c r="F457" s="10"/>
      <c r="G457" s="10"/>
      <c r="H457" s="21"/>
      <c r="I457" s="21"/>
      <c r="J457" s="30"/>
    </row>
    <row r="458" spans="1:13" ht="15" customHeight="1">
      <c r="A458" s="11"/>
      <c r="B458" s="31" t="s">
        <v>496</v>
      </c>
      <c r="C458" s="31">
        <f>$C$455 - COUNT(K2:K453)</f>
        <v>295</v>
      </c>
      <c r="D458" s="10"/>
      <c r="E458" s="10"/>
      <c r="F458" s="10"/>
      <c r="G458" s="10"/>
      <c r="H458" s="21"/>
      <c r="I458" s="21"/>
      <c r="J458" s="30"/>
    </row>
    <row r="459" spans="1:13" ht="15" customHeight="1">
      <c r="A459" s="11"/>
      <c r="B459" s="31" t="s">
        <v>497</v>
      </c>
      <c r="C459" s="31">
        <f>$C$455 - COUNT(L2:L453)</f>
        <v>351</v>
      </c>
      <c r="D459" s="10"/>
      <c r="E459" s="10"/>
      <c r="F459" s="10"/>
      <c r="G459" s="10"/>
      <c r="H459" s="21"/>
      <c r="I459" s="21"/>
      <c r="J459" s="30"/>
    </row>
    <row r="460" spans="1:13" ht="15" customHeight="1">
      <c r="A460" s="11"/>
      <c r="B460" s="31" t="s">
        <v>498</v>
      </c>
      <c r="C460" s="31">
        <f>$C$455 - COUNT(M2:M453)</f>
        <v>392</v>
      </c>
      <c r="D460" s="10"/>
      <c r="E460" s="10"/>
      <c r="F460" s="10"/>
      <c r="G460" s="10"/>
      <c r="H460" s="21"/>
      <c r="I460" s="21"/>
      <c r="J460" s="30"/>
    </row>
    <row r="461" spans="1:13" ht="15" customHeight="1">
      <c r="A461" s="11"/>
      <c r="B461" s="11"/>
      <c r="C461" s="12"/>
      <c r="D461" s="10"/>
      <c r="E461" s="10"/>
      <c r="F461" s="10"/>
      <c r="G461" s="10"/>
      <c r="H461" s="21"/>
      <c r="I461" s="21"/>
      <c r="J461" s="30"/>
    </row>
    <row r="462" spans="1:13" ht="15" customHeight="1">
      <c r="A462" s="11"/>
      <c r="B462" s="11"/>
      <c r="C462" s="12"/>
      <c r="D462" s="10"/>
      <c r="E462" s="10"/>
      <c r="F462" s="10"/>
      <c r="G462" s="10"/>
      <c r="H462" s="21"/>
      <c r="I462" s="21"/>
      <c r="J462" s="30"/>
    </row>
    <row r="463" spans="1:13" ht="15" customHeight="1">
      <c r="A463" s="11"/>
      <c r="B463" s="11"/>
      <c r="C463" s="12"/>
      <c r="D463" s="10"/>
      <c r="E463" s="10"/>
      <c r="F463" s="10"/>
      <c r="G463" s="10"/>
      <c r="H463" s="21"/>
      <c r="I463" s="21"/>
      <c r="J463" s="30"/>
    </row>
    <row r="464" spans="1:13" ht="15" customHeight="1">
      <c r="A464" s="11"/>
      <c r="B464" s="11"/>
      <c r="C464" s="12"/>
      <c r="D464" s="10"/>
      <c r="E464" s="10"/>
      <c r="F464" s="10"/>
      <c r="G464" s="10"/>
      <c r="H464" s="21"/>
      <c r="I464" s="21"/>
      <c r="J464" s="30"/>
    </row>
    <row r="465" spans="1:10" ht="15" customHeight="1">
      <c r="A465" s="11"/>
      <c r="B465" s="11"/>
      <c r="C465" s="12"/>
      <c r="D465" s="10"/>
      <c r="E465" s="10"/>
      <c r="F465" s="10"/>
      <c r="G465" s="10"/>
      <c r="H465" s="21"/>
      <c r="I465" s="21"/>
      <c r="J465" s="30"/>
    </row>
    <row r="466" spans="1:10" ht="15" customHeight="1">
      <c r="A466" s="11"/>
      <c r="B466" s="11"/>
      <c r="C466" s="12"/>
      <c r="D466" s="10"/>
      <c r="E466" s="10"/>
      <c r="F466" s="10"/>
      <c r="G466" s="10"/>
      <c r="H466" s="21"/>
      <c r="I466" s="21"/>
      <c r="J466" s="30"/>
    </row>
    <row r="467" spans="1:10" ht="15" customHeight="1">
      <c r="A467" s="11"/>
      <c r="B467" s="11"/>
      <c r="C467" s="12"/>
      <c r="D467" s="10"/>
      <c r="E467" s="10"/>
      <c r="F467" s="10"/>
      <c r="G467" s="10"/>
      <c r="H467" s="21"/>
      <c r="I467" s="21"/>
      <c r="J467" s="30"/>
    </row>
    <row r="468" spans="1:10" ht="15" customHeight="1">
      <c r="A468" s="11"/>
      <c r="B468" s="11"/>
      <c r="C468" s="12"/>
      <c r="D468" s="10"/>
      <c r="E468" s="10"/>
      <c r="F468" s="10"/>
      <c r="G468" s="10"/>
      <c r="H468" s="21"/>
      <c r="I468" s="21"/>
      <c r="J468" s="30"/>
    </row>
    <row r="469" spans="1:10" ht="15" customHeight="1">
      <c r="A469" s="11"/>
      <c r="B469" s="11"/>
      <c r="C469" s="12"/>
      <c r="D469" s="10"/>
      <c r="E469" s="10"/>
      <c r="F469" s="10"/>
      <c r="G469" s="10"/>
      <c r="H469" s="21"/>
      <c r="I469" s="21"/>
      <c r="J469" s="30"/>
    </row>
    <row r="470" spans="1:10" ht="15" customHeight="1">
      <c r="A470" s="11"/>
      <c r="B470" s="11"/>
      <c r="C470" s="12"/>
      <c r="D470" s="10"/>
      <c r="E470" s="10"/>
      <c r="F470" s="10"/>
      <c r="G470" s="10"/>
      <c r="H470" s="21"/>
      <c r="I470" s="21"/>
      <c r="J470" s="30"/>
    </row>
    <row r="471" spans="1:10" ht="15" customHeight="1">
      <c r="A471" s="11"/>
      <c r="B471" s="11"/>
      <c r="C471" s="12"/>
      <c r="D471" s="10"/>
      <c r="E471" s="10"/>
      <c r="F471" s="10"/>
      <c r="G471" s="10"/>
      <c r="H471" s="21"/>
      <c r="I471" s="21"/>
      <c r="J471" s="30"/>
    </row>
    <row r="472" spans="1:10" ht="15" customHeight="1">
      <c r="A472" s="11"/>
      <c r="B472" s="11"/>
      <c r="C472" s="12"/>
      <c r="D472" s="10"/>
      <c r="E472" s="10"/>
      <c r="F472" s="10"/>
      <c r="G472" s="10"/>
      <c r="H472" s="21"/>
      <c r="I472" s="21"/>
      <c r="J472" s="30"/>
    </row>
    <row r="473" spans="1:10" ht="15" customHeight="1">
      <c r="A473" s="11"/>
      <c r="B473" s="11"/>
      <c r="C473" s="12"/>
      <c r="D473" s="10"/>
      <c r="E473" s="10"/>
      <c r="F473" s="10"/>
      <c r="G473" s="10"/>
      <c r="H473" s="21"/>
      <c r="I473" s="21"/>
      <c r="J473" s="30"/>
    </row>
    <row r="474" spans="1:10" ht="15" customHeight="1">
      <c r="A474" s="11"/>
      <c r="B474" s="11"/>
      <c r="C474" s="12"/>
      <c r="D474" s="10"/>
      <c r="E474" s="10"/>
      <c r="F474" s="10"/>
      <c r="G474" s="10"/>
      <c r="H474" s="21"/>
      <c r="I474" s="21"/>
      <c r="J474" s="30"/>
    </row>
    <row r="475" spans="1:10" ht="15" customHeight="1">
      <c r="A475" s="11"/>
      <c r="B475" s="11"/>
      <c r="C475" s="12"/>
      <c r="D475" s="10"/>
      <c r="E475" s="10"/>
      <c r="F475" s="10"/>
      <c r="G475" s="10"/>
      <c r="H475" s="21"/>
      <c r="I475" s="21"/>
      <c r="J475" s="30"/>
    </row>
    <row r="476" spans="1:10" ht="15" customHeight="1">
      <c r="A476" s="11"/>
      <c r="B476" s="11"/>
      <c r="C476" s="12"/>
      <c r="D476" s="10"/>
      <c r="E476" s="10"/>
      <c r="F476" s="10"/>
      <c r="G476" s="10"/>
      <c r="H476" s="21"/>
      <c r="I476" s="21"/>
      <c r="J476" s="30"/>
    </row>
    <row r="477" spans="1:10" ht="15" customHeight="1">
      <c r="A477" s="11"/>
      <c r="B477" s="11"/>
      <c r="C477" s="12"/>
      <c r="D477" s="10"/>
      <c r="E477" s="10"/>
      <c r="F477" s="10"/>
      <c r="G477" s="10"/>
      <c r="H477" s="21"/>
      <c r="I477" s="21"/>
      <c r="J477" s="30"/>
    </row>
    <row r="478" spans="1:10" ht="15" customHeight="1">
      <c r="A478" s="11"/>
      <c r="B478" s="11"/>
      <c r="C478" s="12"/>
      <c r="D478" s="10"/>
      <c r="E478" s="10"/>
      <c r="F478" s="10"/>
      <c r="G478" s="10"/>
      <c r="H478" s="21"/>
      <c r="I478" s="21"/>
      <c r="J478" s="30"/>
    </row>
    <row r="479" spans="1:10" ht="15" customHeight="1">
      <c r="A479" s="11"/>
      <c r="B479" s="11"/>
      <c r="C479" s="12"/>
      <c r="D479" s="10"/>
      <c r="E479" s="10"/>
      <c r="F479" s="10"/>
      <c r="G479" s="10"/>
      <c r="H479" s="21"/>
      <c r="I479" s="21"/>
      <c r="J479" s="30"/>
    </row>
    <row r="480" spans="1:10" ht="15" customHeight="1">
      <c r="A480" s="11"/>
      <c r="B480" s="11"/>
      <c r="C480" s="12"/>
      <c r="D480" s="10"/>
      <c r="E480" s="10"/>
      <c r="F480" s="10"/>
      <c r="G480" s="10"/>
      <c r="H480" s="21"/>
      <c r="I480" s="21"/>
      <c r="J480" s="30"/>
    </row>
    <row r="481" spans="1:10" ht="15" customHeight="1">
      <c r="A481" s="11"/>
      <c r="B481" s="11"/>
      <c r="C481" s="12"/>
      <c r="D481" s="10"/>
      <c r="E481" s="10"/>
      <c r="F481" s="10"/>
      <c r="G481" s="10"/>
      <c r="H481" s="21"/>
      <c r="I481" s="21"/>
      <c r="J481" s="30"/>
    </row>
    <row r="482" spans="1:10" ht="15" customHeight="1">
      <c r="A482" s="11"/>
      <c r="B482" s="11"/>
      <c r="C482" s="12"/>
      <c r="D482" s="10"/>
      <c r="E482" s="10"/>
      <c r="F482" s="10"/>
      <c r="G482" s="10"/>
      <c r="H482" s="21"/>
      <c r="I482" s="21"/>
      <c r="J482" s="30"/>
    </row>
    <row r="483" spans="1:10" ht="15" customHeight="1">
      <c r="A483" s="11"/>
      <c r="B483" s="11"/>
      <c r="C483" s="12"/>
      <c r="D483" s="10"/>
      <c r="E483" s="10"/>
      <c r="F483" s="10"/>
      <c r="G483" s="10"/>
      <c r="H483" s="21"/>
      <c r="I483" s="21"/>
      <c r="J483" s="30"/>
    </row>
    <row r="484" spans="1:10" ht="15" customHeight="1">
      <c r="A484" s="11"/>
      <c r="B484" s="11"/>
      <c r="C484" s="12"/>
      <c r="D484" s="10"/>
      <c r="E484" s="10"/>
      <c r="F484" s="10"/>
      <c r="G484" s="10"/>
      <c r="H484" s="21"/>
      <c r="I484" s="21"/>
      <c r="J484" s="30"/>
    </row>
    <row r="485" spans="1:10" ht="15" customHeight="1">
      <c r="A485" s="11"/>
      <c r="B485" s="11"/>
      <c r="C485" s="12"/>
      <c r="D485" s="10"/>
      <c r="E485" s="10"/>
      <c r="F485" s="10"/>
      <c r="G485" s="10"/>
      <c r="H485" s="21"/>
      <c r="I485" s="21"/>
      <c r="J485" s="30"/>
    </row>
    <row r="486" spans="1:10" ht="15" customHeight="1">
      <c r="A486" s="11"/>
      <c r="B486" s="11"/>
      <c r="C486" s="12"/>
      <c r="D486" s="10"/>
      <c r="E486" s="10"/>
      <c r="F486" s="10"/>
      <c r="G486" s="10"/>
      <c r="H486" s="21"/>
      <c r="I486" s="21"/>
      <c r="J486" s="30"/>
    </row>
    <row r="487" spans="1:10" ht="15" customHeight="1">
      <c r="A487" s="11"/>
      <c r="B487" s="11"/>
      <c r="C487" s="12"/>
      <c r="D487" s="10"/>
      <c r="E487" s="10"/>
      <c r="F487" s="10"/>
      <c r="G487" s="10"/>
      <c r="H487" s="21"/>
      <c r="I487" s="21"/>
      <c r="J487" s="30"/>
    </row>
    <row r="488" spans="1:10" ht="15" customHeight="1">
      <c r="A488" s="11"/>
      <c r="B488" s="11"/>
      <c r="C488" s="12"/>
      <c r="D488" s="10"/>
      <c r="E488" s="10"/>
      <c r="F488" s="10"/>
      <c r="G488" s="10"/>
      <c r="H488" s="21"/>
      <c r="I488" s="21"/>
      <c r="J488" s="30"/>
    </row>
    <row r="489" spans="1:10" ht="15" customHeight="1">
      <c r="A489" s="11"/>
      <c r="B489" s="11"/>
      <c r="C489" s="12"/>
      <c r="D489" s="10"/>
      <c r="E489" s="10"/>
      <c r="F489" s="10"/>
      <c r="G489" s="10"/>
      <c r="H489" s="21"/>
      <c r="I489" s="21"/>
      <c r="J489" s="30"/>
    </row>
    <row r="490" spans="1:10" ht="15" customHeight="1">
      <c r="A490" s="11"/>
      <c r="B490" s="11"/>
      <c r="C490" s="12"/>
      <c r="D490" s="10"/>
      <c r="E490" s="10"/>
      <c r="F490" s="10"/>
      <c r="G490" s="10"/>
      <c r="H490" s="21"/>
      <c r="I490" s="21"/>
      <c r="J490" s="30"/>
    </row>
    <row r="491" spans="1:10" ht="15" customHeight="1">
      <c r="A491" s="11"/>
      <c r="B491" s="11"/>
      <c r="C491" s="12"/>
      <c r="D491" s="10"/>
      <c r="E491" s="10"/>
      <c r="F491" s="10"/>
      <c r="G491" s="10"/>
      <c r="H491" s="21"/>
      <c r="I491" s="21"/>
      <c r="J491" s="30"/>
    </row>
    <row r="492" spans="1:10" ht="15" customHeight="1">
      <c r="A492" s="11"/>
      <c r="B492" s="11"/>
      <c r="C492" s="12"/>
      <c r="D492" s="10"/>
      <c r="E492" s="10"/>
      <c r="F492" s="10"/>
      <c r="G492" s="10"/>
      <c r="H492" s="21"/>
      <c r="I492" s="21"/>
      <c r="J492" s="30"/>
    </row>
    <row r="493" spans="1:10" ht="15" customHeight="1">
      <c r="A493" s="11"/>
      <c r="B493" s="11"/>
      <c r="C493" s="12"/>
      <c r="D493" s="10"/>
      <c r="E493" s="10"/>
      <c r="F493" s="10"/>
      <c r="G493" s="10"/>
      <c r="H493" s="21"/>
      <c r="I493" s="21"/>
      <c r="J493" s="30"/>
    </row>
    <row r="494" spans="1:10" ht="15" customHeight="1">
      <c r="A494" s="11"/>
      <c r="B494" s="11"/>
      <c r="C494" s="12"/>
      <c r="D494" s="10"/>
      <c r="E494" s="10"/>
      <c r="F494" s="10"/>
      <c r="G494" s="10"/>
      <c r="H494" s="21"/>
      <c r="I494" s="21"/>
      <c r="J494" s="30"/>
    </row>
    <row r="495" spans="1:10" ht="15" customHeight="1">
      <c r="A495" s="11"/>
      <c r="B495" s="11"/>
      <c r="C495" s="12"/>
      <c r="D495" s="10"/>
      <c r="E495" s="10"/>
      <c r="F495" s="10"/>
      <c r="G495" s="10"/>
      <c r="H495" s="21"/>
      <c r="I495" s="21"/>
      <c r="J495" s="30"/>
    </row>
    <row r="496" spans="1:10" ht="15" customHeight="1">
      <c r="A496" s="11"/>
      <c r="B496" s="11"/>
      <c r="C496" s="12"/>
      <c r="D496" s="10"/>
      <c r="E496" s="10"/>
      <c r="F496" s="10"/>
      <c r="G496" s="10"/>
      <c r="H496" s="21"/>
      <c r="I496" s="21"/>
      <c r="J496" s="30"/>
    </row>
    <row r="497" spans="1:10" ht="15" customHeight="1">
      <c r="A497" s="11"/>
      <c r="B497" s="11"/>
      <c r="C497" s="12"/>
      <c r="D497" s="10"/>
      <c r="E497" s="10"/>
      <c r="F497" s="10"/>
      <c r="G497" s="10"/>
      <c r="H497" s="21"/>
      <c r="I497" s="21"/>
      <c r="J497" s="30"/>
    </row>
    <row r="498" spans="1:10" ht="15" customHeight="1">
      <c r="A498" s="11"/>
      <c r="B498" s="11"/>
      <c r="C498" s="12"/>
      <c r="D498" s="10"/>
      <c r="E498" s="10"/>
      <c r="F498" s="10"/>
      <c r="G498" s="10"/>
      <c r="H498" s="21"/>
      <c r="I498" s="21"/>
      <c r="J498" s="30"/>
    </row>
    <row r="499" spans="1:10" ht="15" customHeight="1">
      <c r="A499" s="11"/>
      <c r="B499" s="11"/>
      <c r="C499" s="12"/>
      <c r="D499" s="10"/>
      <c r="E499" s="10"/>
      <c r="F499" s="10"/>
      <c r="G499" s="10"/>
      <c r="H499" s="21"/>
      <c r="I499" s="21"/>
      <c r="J499" s="30"/>
    </row>
    <row r="500" spans="1:10" ht="15" customHeight="1">
      <c r="A500" s="11"/>
      <c r="B500" s="11"/>
      <c r="C500" s="12"/>
      <c r="D500" s="10"/>
      <c r="E500" s="10"/>
      <c r="F500" s="10"/>
      <c r="G500" s="10"/>
      <c r="H500" s="21"/>
      <c r="I500" s="21"/>
      <c r="J500" s="30"/>
    </row>
    <row r="501" spans="1:10" ht="15" customHeight="1">
      <c r="A501" s="11"/>
      <c r="B501" s="11"/>
      <c r="C501" s="12"/>
      <c r="D501" s="10"/>
      <c r="E501" s="10"/>
      <c r="F501" s="10"/>
      <c r="G501" s="10"/>
      <c r="H501" s="21"/>
      <c r="I501" s="21"/>
      <c r="J501" s="30"/>
    </row>
    <row r="502" spans="1:10" ht="15" customHeight="1">
      <c r="A502" s="11"/>
      <c r="B502" s="11"/>
      <c r="C502" s="12"/>
      <c r="D502" s="10"/>
      <c r="E502" s="10"/>
      <c r="F502" s="10"/>
      <c r="G502" s="10"/>
      <c r="H502" s="21"/>
      <c r="I502" s="21"/>
      <c r="J502" s="30"/>
    </row>
    <row r="503" spans="1:10" ht="15" customHeight="1">
      <c r="A503" s="11"/>
      <c r="B503" s="11"/>
      <c r="C503" s="12"/>
      <c r="D503" s="10"/>
      <c r="E503" s="10"/>
      <c r="F503" s="10"/>
      <c r="G503" s="10"/>
      <c r="H503" s="21"/>
      <c r="I503" s="21"/>
      <c r="J503" s="30"/>
    </row>
    <row r="504" spans="1:10" ht="15" customHeight="1">
      <c r="A504" s="11"/>
      <c r="B504" s="11"/>
      <c r="C504" s="12"/>
      <c r="D504" s="10"/>
      <c r="E504" s="10"/>
      <c r="F504" s="10"/>
      <c r="G504" s="10"/>
      <c r="H504" s="21"/>
      <c r="I504" s="21"/>
      <c r="J504" s="30"/>
    </row>
    <row r="505" spans="1:10" ht="15" customHeight="1">
      <c r="A505" s="11"/>
      <c r="B505" s="11"/>
      <c r="C505" s="12"/>
      <c r="D505" s="10"/>
      <c r="E505" s="10"/>
      <c r="F505" s="10"/>
      <c r="G505" s="10"/>
      <c r="H505" s="21"/>
      <c r="I505" s="21"/>
      <c r="J505" s="30"/>
    </row>
    <row r="506" spans="1:10" ht="15" customHeight="1">
      <c r="A506" s="11"/>
      <c r="B506" s="11"/>
      <c r="C506" s="12"/>
      <c r="D506" s="10"/>
      <c r="E506" s="10"/>
      <c r="F506" s="10"/>
      <c r="G506" s="10"/>
      <c r="H506" s="21"/>
      <c r="I506" s="21"/>
      <c r="J506" s="30"/>
    </row>
    <row r="507" spans="1:10" ht="15" customHeight="1">
      <c r="A507" s="11"/>
      <c r="B507" s="11"/>
      <c r="C507" s="12"/>
      <c r="D507" s="10"/>
      <c r="E507" s="10"/>
      <c r="F507" s="10"/>
      <c r="G507" s="10"/>
      <c r="H507" s="21"/>
      <c r="I507" s="21"/>
      <c r="J507" s="30"/>
    </row>
    <row r="508" spans="1:10" ht="15" customHeight="1">
      <c r="A508" s="11"/>
      <c r="B508" s="11"/>
      <c r="C508" s="12"/>
      <c r="D508" s="10"/>
      <c r="E508" s="10"/>
      <c r="F508" s="10"/>
      <c r="G508" s="10"/>
      <c r="H508" s="21"/>
      <c r="I508" s="21"/>
      <c r="J508" s="30"/>
    </row>
    <row r="509" spans="1:10" ht="15" customHeight="1">
      <c r="A509" s="11"/>
      <c r="B509" s="11"/>
      <c r="C509" s="12"/>
      <c r="D509" s="10"/>
      <c r="E509" s="10"/>
      <c r="F509" s="10"/>
      <c r="G509" s="10"/>
      <c r="H509" s="21"/>
      <c r="I509" s="21"/>
      <c r="J509" s="30"/>
    </row>
    <row r="510" spans="1:10" ht="15" customHeight="1">
      <c r="A510" s="11"/>
      <c r="B510" s="11"/>
      <c r="C510" s="12"/>
      <c r="D510" s="10"/>
      <c r="E510" s="10"/>
      <c r="F510" s="10"/>
      <c r="G510" s="10"/>
      <c r="H510" s="21"/>
      <c r="I510" s="21"/>
      <c r="J510" s="30"/>
    </row>
    <row r="511" spans="1:10" ht="15" customHeight="1">
      <c r="A511" s="11"/>
      <c r="B511" s="11"/>
      <c r="C511" s="12"/>
      <c r="D511" s="10"/>
      <c r="E511" s="10"/>
      <c r="F511" s="10"/>
      <c r="G511" s="10"/>
      <c r="H511" s="21"/>
      <c r="I511" s="21"/>
      <c r="J511" s="30"/>
    </row>
    <row r="512" spans="1:10" ht="15" customHeight="1">
      <c r="A512" s="11"/>
      <c r="B512" s="11"/>
      <c r="C512" s="12"/>
      <c r="D512" s="10"/>
      <c r="E512" s="10"/>
      <c r="F512" s="10"/>
      <c r="G512" s="10"/>
      <c r="H512" s="21"/>
      <c r="I512" s="21"/>
      <c r="J512" s="30"/>
    </row>
    <row r="513" spans="1:10" ht="15" customHeight="1">
      <c r="A513" s="11"/>
      <c r="B513" s="11"/>
      <c r="C513" s="12"/>
      <c r="D513" s="10"/>
      <c r="E513" s="10"/>
      <c r="F513" s="10"/>
      <c r="G513" s="10"/>
      <c r="H513" s="21"/>
      <c r="I513" s="21"/>
      <c r="J513" s="30"/>
    </row>
    <row r="514" spans="1:10" ht="15" customHeight="1">
      <c r="A514" s="11"/>
      <c r="B514" s="11"/>
      <c r="C514" s="12"/>
      <c r="D514" s="10"/>
      <c r="E514" s="10"/>
      <c r="F514" s="10"/>
      <c r="G514" s="10"/>
      <c r="H514" s="21"/>
      <c r="I514" s="21"/>
      <c r="J514" s="30"/>
    </row>
    <row r="515" spans="1:10" ht="15" customHeight="1">
      <c r="A515" s="11"/>
      <c r="B515" s="11"/>
      <c r="C515" s="12"/>
      <c r="D515" s="10"/>
      <c r="E515" s="10"/>
      <c r="F515" s="10"/>
      <c r="G515" s="10"/>
      <c r="H515" s="21"/>
      <c r="I515" s="21"/>
      <c r="J515" s="30"/>
    </row>
    <row r="516" spans="1:10" ht="15" customHeight="1">
      <c r="A516" s="11"/>
      <c r="B516" s="11"/>
      <c r="C516" s="12"/>
      <c r="D516" s="10"/>
      <c r="E516" s="10"/>
      <c r="F516" s="10"/>
      <c r="G516" s="10"/>
      <c r="H516" s="21"/>
      <c r="I516" s="21"/>
      <c r="J516" s="30"/>
    </row>
    <row r="517" spans="1:10" ht="15" customHeight="1">
      <c r="A517" s="11"/>
      <c r="B517" s="11"/>
      <c r="C517" s="12"/>
      <c r="D517" s="10"/>
      <c r="E517" s="10"/>
      <c r="F517" s="10"/>
      <c r="G517" s="10"/>
      <c r="H517" s="21"/>
      <c r="I517" s="21"/>
      <c r="J517" s="30"/>
    </row>
    <row r="518" spans="1:10" ht="15" customHeight="1">
      <c r="A518" s="11"/>
      <c r="B518" s="11"/>
      <c r="C518" s="12"/>
      <c r="D518" s="10"/>
      <c r="E518" s="10"/>
      <c r="F518" s="10"/>
      <c r="G518" s="10"/>
      <c r="H518" s="21"/>
      <c r="I518" s="21"/>
      <c r="J518" s="30"/>
    </row>
    <row r="519" spans="1:10" ht="15" customHeight="1">
      <c r="A519" s="11"/>
      <c r="B519" s="11"/>
      <c r="C519" s="12"/>
      <c r="D519" s="10"/>
      <c r="E519" s="10"/>
      <c r="F519" s="10"/>
      <c r="G519" s="10"/>
      <c r="H519" s="21"/>
      <c r="I519" s="21"/>
      <c r="J519" s="30"/>
    </row>
    <row r="520" spans="1:10" ht="15" customHeight="1">
      <c r="A520" s="11"/>
      <c r="B520" s="11"/>
      <c r="C520" s="12"/>
      <c r="D520" s="10"/>
      <c r="E520" s="10"/>
      <c r="F520" s="10"/>
      <c r="G520" s="10"/>
      <c r="H520" s="21"/>
      <c r="I520" s="21"/>
      <c r="J520" s="30"/>
    </row>
    <row r="521" spans="1:10" ht="15" customHeight="1">
      <c r="A521" s="11"/>
      <c r="B521" s="11"/>
      <c r="C521" s="12"/>
      <c r="D521" s="10"/>
      <c r="E521" s="10"/>
      <c r="F521" s="10"/>
      <c r="G521" s="10"/>
      <c r="H521" s="21"/>
      <c r="I521" s="21"/>
      <c r="J521" s="30"/>
    </row>
    <row r="522" spans="1:10" ht="15" customHeight="1">
      <c r="A522" s="11"/>
      <c r="B522" s="11"/>
      <c r="C522" s="12"/>
      <c r="D522" s="10"/>
      <c r="E522" s="10"/>
      <c r="F522" s="10"/>
      <c r="G522" s="10"/>
      <c r="H522" s="21"/>
      <c r="I522" s="21"/>
      <c r="J522" s="30"/>
    </row>
    <row r="523" spans="1:10" ht="15" customHeight="1">
      <c r="A523" s="11"/>
      <c r="B523" s="11"/>
      <c r="C523" s="12"/>
      <c r="D523" s="10"/>
      <c r="E523" s="10"/>
      <c r="F523" s="10"/>
      <c r="G523" s="10"/>
      <c r="H523" s="21"/>
      <c r="I523" s="21"/>
      <c r="J523" s="30"/>
    </row>
    <row r="524" spans="1:10" ht="15" customHeight="1">
      <c r="A524" s="11"/>
      <c r="B524" s="11"/>
      <c r="C524" s="12"/>
      <c r="D524" s="10"/>
      <c r="E524" s="10"/>
      <c r="F524" s="10"/>
      <c r="G524" s="10"/>
      <c r="H524" s="21"/>
      <c r="I524" s="21"/>
      <c r="J524" s="30"/>
    </row>
    <row r="525" spans="1:10" ht="15" customHeight="1">
      <c r="A525" s="11"/>
      <c r="B525" s="11"/>
      <c r="C525" s="12"/>
      <c r="D525" s="10"/>
      <c r="E525" s="10"/>
      <c r="F525" s="10"/>
      <c r="G525" s="10"/>
      <c r="H525" s="21"/>
      <c r="I525" s="21"/>
      <c r="J525" s="30"/>
    </row>
    <row r="526" spans="1:10" ht="15" customHeight="1">
      <c r="A526" s="11"/>
      <c r="B526" s="11"/>
      <c r="C526" s="12"/>
      <c r="D526" s="10"/>
      <c r="E526" s="10"/>
      <c r="F526" s="10"/>
      <c r="G526" s="10"/>
      <c r="H526" s="21"/>
      <c r="I526" s="21"/>
      <c r="J526" s="30"/>
    </row>
    <row r="527" spans="1:10" ht="15" customHeight="1">
      <c r="A527" s="11"/>
      <c r="B527" s="11"/>
      <c r="C527" s="12"/>
      <c r="D527" s="10"/>
      <c r="E527" s="10"/>
      <c r="F527" s="10"/>
      <c r="G527" s="10"/>
      <c r="H527" s="21"/>
      <c r="I527" s="21"/>
      <c r="J527" s="30"/>
    </row>
    <row r="528" spans="1:10" ht="15" customHeight="1">
      <c r="A528" s="11"/>
      <c r="B528" s="11"/>
      <c r="C528" s="12"/>
      <c r="D528" s="10"/>
      <c r="E528" s="10"/>
      <c r="F528" s="10"/>
      <c r="G528" s="10"/>
      <c r="H528" s="21"/>
      <c r="I528" s="21"/>
      <c r="J528" s="30"/>
    </row>
    <row r="529" spans="1:10" ht="15" customHeight="1">
      <c r="A529" s="11"/>
      <c r="B529" s="11"/>
      <c r="C529" s="12"/>
      <c r="D529" s="10"/>
      <c r="E529" s="10"/>
      <c r="F529" s="10"/>
      <c r="G529" s="10"/>
      <c r="H529" s="21"/>
      <c r="I529" s="21"/>
      <c r="J529" s="30"/>
    </row>
    <row r="530" spans="1:10" ht="15" customHeight="1">
      <c r="A530" s="11"/>
      <c r="B530" s="11"/>
      <c r="C530" s="12"/>
      <c r="D530" s="10"/>
      <c r="E530" s="10"/>
      <c r="F530" s="10"/>
      <c r="G530" s="10"/>
      <c r="H530" s="21"/>
      <c r="I530" s="21"/>
      <c r="J530" s="30"/>
    </row>
    <row r="531" spans="1:10" ht="15" customHeight="1">
      <c r="A531" s="11"/>
      <c r="B531" s="11"/>
      <c r="C531" s="12"/>
      <c r="D531" s="10"/>
      <c r="E531" s="10"/>
      <c r="F531" s="10"/>
      <c r="G531" s="10"/>
      <c r="H531" s="21"/>
      <c r="I531" s="21"/>
      <c r="J531" s="30"/>
    </row>
    <row r="532" spans="1:10" ht="15" customHeight="1">
      <c r="A532" s="11"/>
      <c r="B532" s="11"/>
      <c r="C532" s="12"/>
      <c r="D532" s="10"/>
      <c r="E532" s="10"/>
      <c r="F532" s="10"/>
      <c r="G532" s="10"/>
      <c r="H532" s="21"/>
      <c r="I532" s="21"/>
      <c r="J532" s="30"/>
    </row>
    <row r="533" spans="1:10" ht="15" customHeight="1">
      <c r="A533" s="11"/>
      <c r="B533" s="11"/>
      <c r="C533" s="12"/>
      <c r="D533" s="10"/>
      <c r="E533" s="10"/>
      <c r="F533" s="10"/>
      <c r="G533" s="10"/>
      <c r="H533" s="21"/>
      <c r="I533" s="21"/>
      <c r="J533" s="30"/>
    </row>
    <row r="534" spans="1:10" ht="15" customHeight="1">
      <c r="A534" s="11"/>
      <c r="B534" s="11"/>
      <c r="C534" s="12"/>
      <c r="D534" s="10"/>
      <c r="E534" s="10"/>
      <c r="F534" s="10"/>
      <c r="G534" s="10"/>
      <c r="H534" s="21"/>
      <c r="I534" s="21"/>
      <c r="J534" s="30"/>
    </row>
    <row r="535" spans="1:10" ht="15" customHeight="1">
      <c r="A535" s="11"/>
      <c r="B535" s="11"/>
      <c r="C535" s="12"/>
      <c r="D535" s="10"/>
      <c r="E535" s="10"/>
      <c r="F535" s="10"/>
      <c r="G535" s="10"/>
      <c r="H535" s="21"/>
      <c r="I535" s="21"/>
      <c r="J535" s="30"/>
    </row>
    <row r="536" spans="1:10" ht="15" customHeight="1">
      <c r="A536" s="11"/>
      <c r="B536" s="11"/>
      <c r="C536" s="12"/>
      <c r="D536" s="10"/>
      <c r="E536" s="10"/>
      <c r="F536" s="10"/>
      <c r="G536" s="10"/>
      <c r="H536" s="21"/>
      <c r="I536" s="21"/>
      <c r="J536" s="30"/>
    </row>
    <row r="537" spans="1:10" ht="15" customHeight="1">
      <c r="A537" s="11"/>
      <c r="B537" s="11"/>
      <c r="C537" s="12"/>
      <c r="D537" s="10"/>
      <c r="E537" s="10"/>
      <c r="F537" s="10"/>
      <c r="G537" s="10"/>
      <c r="H537" s="21"/>
      <c r="I537" s="21"/>
      <c r="J537" s="30"/>
    </row>
    <row r="538" spans="1:10" ht="15" customHeight="1">
      <c r="A538" s="11"/>
      <c r="B538" s="11"/>
      <c r="C538" s="12"/>
      <c r="D538" s="10"/>
      <c r="E538" s="10"/>
      <c r="F538" s="10"/>
      <c r="G538" s="10"/>
      <c r="H538" s="21"/>
      <c r="I538" s="21"/>
      <c r="J538" s="30"/>
    </row>
    <row r="539" spans="1:10" ht="15" customHeight="1">
      <c r="A539" s="11"/>
      <c r="B539" s="11"/>
      <c r="C539" s="12"/>
      <c r="D539" s="10"/>
      <c r="E539" s="10"/>
      <c r="F539" s="10"/>
      <c r="G539" s="10"/>
      <c r="H539" s="21"/>
      <c r="I539" s="21"/>
      <c r="J539" s="30"/>
    </row>
    <row r="540" spans="1:10" ht="15" customHeight="1">
      <c r="A540" s="11"/>
      <c r="B540" s="11"/>
      <c r="C540" s="12"/>
      <c r="D540" s="10"/>
      <c r="E540" s="10"/>
      <c r="F540" s="10"/>
      <c r="G540" s="10"/>
      <c r="H540" s="21"/>
      <c r="I540" s="21"/>
      <c r="J540" s="30"/>
    </row>
    <row r="541" spans="1:10" ht="15" customHeight="1">
      <c r="A541" s="11"/>
      <c r="B541" s="11"/>
      <c r="C541" s="12"/>
      <c r="D541" s="10"/>
      <c r="E541" s="10"/>
      <c r="F541" s="10"/>
      <c r="G541" s="10"/>
      <c r="H541" s="21"/>
      <c r="I541" s="21"/>
      <c r="J541" s="30"/>
    </row>
    <row r="542" spans="1:10" ht="15" customHeight="1">
      <c r="A542" s="11"/>
      <c r="B542" s="11"/>
      <c r="C542" s="12"/>
      <c r="D542" s="10"/>
      <c r="E542" s="10"/>
      <c r="F542" s="10"/>
      <c r="G542" s="10"/>
      <c r="H542" s="21"/>
      <c r="I542" s="21"/>
      <c r="J542" s="30"/>
    </row>
    <row r="543" spans="1:10" ht="15" customHeight="1">
      <c r="A543" s="11"/>
      <c r="B543" s="11"/>
      <c r="C543" s="12"/>
      <c r="D543" s="10"/>
      <c r="E543" s="10"/>
      <c r="F543" s="10"/>
      <c r="G543" s="10"/>
      <c r="H543" s="21"/>
      <c r="I543" s="21"/>
      <c r="J543" s="30"/>
    </row>
    <row r="544" spans="1:10" ht="15" customHeight="1">
      <c r="A544" s="11"/>
      <c r="B544" s="11"/>
      <c r="C544" s="12"/>
      <c r="D544" s="10"/>
      <c r="E544" s="10"/>
      <c r="F544" s="10"/>
      <c r="G544" s="10"/>
      <c r="H544" s="21"/>
      <c r="I544" s="21"/>
      <c r="J544" s="30"/>
    </row>
    <row r="545" spans="1:10" ht="15" customHeight="1">
      <c r="A545" s="11"/>
      <c r="B545" s="11"/>
      <c r="C545" s="12"/>
      <c r="D545" s="10"/>
      <c r="E545" s="10"/>
      <c r="F545" s="10"/>
      <c r="G545" s="10"/>
      <c r="H545" s="21"/>
      <c r="I545" s="21"/>
      <c r="J545" s="30"/>
    </row>
    <row r="546" spans="1:10" ht="15" customHeight="1">
      <c r="A546" s="11"/>
      <c r="B546" s="11"/>
      <c r="C546" s="12"/>
      <c r="D546" s="10"/>
      <c r="E546" s="10"/>
      <c r="F546" s="10"/>
      <c r="G546" s="10"/>
      <c r="H546" s="21"/>
      <c r="I546" s="21"/>
      <c r="J546" s="30"/>
    </row>
    <row r="547" spans="1:10" ht="15" customHeight="1">
      <c r="A547" s="11"/>
      <c r="B547" s="11"/>
      <c r="C547" s="12"/>
      <c r="D547" s="10"/>
      <c r="E547" s="10"/>
      <c r="F547" s="10"/>
      <c r="G547" s="10"/>
      <c r="H547" s="21"/>
      <c r="I547" s="21"/>
      <c r="J547" s="30"/>
    </row>
    <row r="548" spans="1:10" ht="15" customHeight="1">
      <c r="A548" s="11"/>
      <c r="B548" s="11"/>
      <c r="C548" s="12"/>
      <c r="D548" s="10"/>
      <c r="E548" s="10"/>
      <c r="F548" s="10"/>
      <c r="G548" s="10"/>
      <c r="H548" s="21"/>
      <c r="I548" s="21"/>
      <c r="J548" s="30"/>
    </row>
    <row r="549" spans="1:10" ht="15" customHeight="1">
      <c r="A549" s="11"/>
      <c r="B549" s="11"/>
      <c r="C549" s="12"/>
      <c r="D549" s="10"/>
      <c r="E549" s="10"/>
      <c r="F549" s="10"/>
      <c r="G549" s="10"/>
      <c r="H549" s="21"/>
      <c r="I549" s="21"/>
      <c r="J549" s="30"/>
    </row>
    <row r="550" spans="1:10" ht="15" customHeight="1">
      <c r="A550" s="11"/>
      <c r="B550" s="11"/>
      <c r="C550" s="12"/>
      <c r="D550" s="10"/>
      <c r="E550" s="10"/>
      <c r="F550" s="10"/>
      <c r="G550" s="10"/>
      <c r="H550" s="21"/>
      <c r="I550" s="21"/>
      <c r="J550" s="30"/>
    </row>
    <row r="551" spans="1:10" ht="15" customHeight="1">
      <c r="A551" s="11"/>
      <c r="B551" s="11"/>
      <c r="C551" s="12"/>
      <c r="D551" s="10"/>
      <c r="E551" s="10"/>
      <c r="F551" s="10"/>
      <c r="G551" s="10"/>
      <c r="H551" s="21"/>
      <c r="I551" s="21"/>
      <c r="J551" s="30"/>
    </row>
    <row r="552" spans="1:10" ht="15" customHeight="1">
      <c r="A552" s="11"/>
      <c r="B552" s="11"/>
      <c r="C552" s="12"/>
      <c r="D552" s="10"/>
      <c r="E552" s="10"/>
      <c r="F552" s="10"/>
      <c r="G552" s="10"/>
      <c r="H552" s="21"/>
      <c r="I552" s="21"/>
      <c r="J552" s="30"/>
    </row>
    <row r="553" spans="1:10" ht="15" customHeight="1">
      <c r="A553" s="11"/>
      <c r="B553" s="11"/>
      <c r="C553" s="12"/>
      <c r="D553" s="10"/>
      <c r="E553" s="10"/>
      <c r="F553" s="10"/>
      <c r="G553" s="10"/>
      <c r="H553" s="21"/>
      <c r="I553" s="21"/>
      <c r="J553" s="30"/>
    </row>
    <row r="554" spans="1:10" ht="15" customHeight="1">
      <c r="A554" s="11"/>
      <c r="B554" s="11"/>
      <c r="C554" s="12"/>
      <c r="D554" s="10"/>
      <c r="E554" s="10"/>
      <c r="F554" s="10"/>
      <c r="G554" s="10"/>
      <c r="H554" s="21"/>
      <c r="I554" s="21"/>
      <c r="J554" s="30"/>
    </row>
    <row r="555" spans="1:10" ht="15" customHeight="1">
      <c r="A555" s="11"/>
      <c r="B555" s="11"/>
      <c r="C555" s="12"/>
      <c r="D555" s="10"/>
      <c r="E555" s="10"/>
      <c r="F555" s="10"/>
      <c r="G555" s="10"/>
      <c r="H555" s="21"/>
      <c r="I555" s="21"/>
      <c r="J555" s="30"/>
    </row>
    <row r="556" spans="1:10" ht="15" customHeight="1">
      <c r="A556" s="11"/>
      <c r="B556" s="11"/>
      <c r="C556" s="12"/>
      <c r="D556" s="10"/>
      <c r="E556" s="10"/>
      <c r="F556" s="10"/>
      <c r="G556" s="10"/>
      <c r="H556" s="21"/>
      <c r="I556" s="21"/>
      <c r="J556" s="30"/>
    </row>
    <row r="557" spans="1:10" ht="15" customHeight="1">
      <c r="A557" s="11"/>
      <c r="B557" s="11"/>
      <c r="C557" s="12"/>
      <c r="D557" s="10"/>
      <c r="E557" s="10"/>
      <c r="F557" s="10"/>
      <c r="G557" s="10"/>
      <c r="H557" s="21"/>
      <c r="I557" s="21"/>
      <c r="J557" s="30"/>
    </row>
    <row r="558" spans="1:10" ht="15" customHeight="1">
      <c r="A558" s="11"/>
      <c r="B558" s="11"/>
      <c r="C558" s="12"/>
      <c r="D558" s="10"/>
      <c r="E558" s="10"/>
      <c r="F558" s="10"/>
      <c r="G558" s="10"/>
      <c r="H558" s="21"/>
      <c r="I558" s="21"/>
      <c r="J558" s="30"/>
    </row>
    <row r="559" spans="1:10" ht="15" customHeight="1">
      <c r="A559" s="11"/>
      <c r="B559" s="11"/>
      <c r="C559" s="12"/>
      <c r="D559" s="10"/>
      <c r="E559" s="10"/>
      <c r="F559" s="10"/>
      <c r="G559" s="10"/>
      <c r="H559" s="21"/>
      <c r="I559" s="21"/>
      <c r="J559" s="30"/>
    </row>
    <row r="560" spans="1:10" ht="15" customHeight="1">
      <c r="A560" s="11"/>
      <c r="B560" s="11"/>
      <c r="C560" s="12"/>
      <c r="D560" s="10"/>
      <c r="E560" s="10"/>
      <c r="F560" s="10"/>
      <c r="G560" s="10"/>
      <c r="H560" s="21"/>
      <c r="I560" s="21"/>
      <c r="J560" s="30"/>
    </row>
    <row r="561" spans="1:10" ht="15" customHeight="1">
      <c r="A561" s="11"/>
      <c r="B561" s="11"/>
      <c r="C561" s="12"/>
      <c r="D561" s="10"/>
      <c r="E561" s="10"/>
      <c r="F561" s="10"/>
      <c r="G561" s="10"/>
      <c r="H561" s="21"/>
      <c r="I561" s="21"/>
      <c r="J561" s="30"/>
    </row>
    <row r="562" spans="1:10" ht="15" customHeight="1">
      <c r="A562" s="11"/>
      <c r="B562" s="11"/>
      <c r="C562" s="12"/>
      <c r="D562" s="10"/>
      <c r="E562" s="10"/>
      <c r="F562" s="10"/>
      <c r="G562" s="10"/>
      <c r="H562" s="21"/>
      <c r="I562" s="21"/>
      <c r="J562" s="30"/>
    </row>
    <row r="563" spans="1:10" ht="15" customHeight="1">
      <c r="A563" s="11"/>
      <c r="B563" s="11"/>
      <c r="C563" s="12"/>
      <c r="D563" s="10"/>
      <c r="E563" s="10"/>
      <c r="F563" s="10"/>
      <c r="G563" s="10"/>
      <c r="H563" s="21"/>
      <c r="I563" s="21"/>
      <c r="J563" s="30"/>
    </row>
    <row r="564" spans="1:10" ht="15" customHeight="1">
      <c r="A564" s="11"/>
      <c r="B564" s="11"/>
      <c r="C564" s="12"/>
      <c r="D564" s="10"/>
      <c r="E564" s="10"/>
      <c r="F564" s="10"/>
      <c r="G564" s="10"/>
      <c r="H564" s="21"/>
      <c r="I564" s="21"/>
      <c r="J564" s="30"/>
    </row>
    <row r="565" spans="1:10" ht="15" customHeight="1">
      <c r="A565" s="11"/>
      <c r="B565" s="11"/>
      <c r="C565" s="12"/>
      <c r="D565" s="10"/>
      <c r="E565" s="10"/>
      <c r="F565" s="10"/>
      <c r="G565" s="10"/>
      <c r="H565" s="21"/>
      <c r="I565" s="21"/>
      <c r="J565" s="30"/>
    </row>
    <row r="566" spans="1:10" ht="15" customHeight="1">
      <c r="A566" s="11"/>
      <c r="B566" s="11"/>
      <c r="C566" s="12"/>
      <c r="D566" s="10"/>
      <c r="E566" s="10"/>
      <c r="F566" s="10"/>
      <c r="G566" s="10"/>
      <c r="H566" s="21"/>
      <c r="I566" s="21"/>
      <c r="J566" s="30"/>
    </row>
    <row r="567" spans="1:10" ht="15" customHeight="1">
      <c r="A567" s="11"/>
      <c r="B567" s="11"/>
      <c r="C567" s="12"/>
      <c r="D567" s="10"/>
      <c r="E567" s="10"/>
      <c r="F567" s="10"/>
      <c r="G567" s="10"/>
      <c r="H567" s="21"/>
      <c r="I567" s="21"/>
      <c r="J567" s="30"/>
    </row>
    <row r="568" spans="1:10" ht="15" customHeight="1">
      <c r="A568" s="11"/>
      <c r="B568" s="11"/>
      <c r="C568" s="12"/>
      <c r="D568" s="10"/>
      <c r="E568" s="10"/>
      <c r="F568" s="10"/>
      <c r="G568" s="10"/>
      <c r="H568" s="21"/>
      <c r="I568" s="21"/>
      <c r="J568" s="30"/>
    </row>
    <row r="569" spans="1:10" ht="15" customHeight="1">
      <c r="A569" s="11"/>
      <c r="B569" s="11"/>
      <c r="C569" s="12"/>
      <c r="D569" s="10"/>
      <c r="E569" s="10"/>
      <c r="F569" s="10"/>
      <c r="G569" s="10"/>
      <c r="H569" s="21"/>
      <c r="I569" s="21"/>
      <c r="J569" s="30"/>
    </row>
    <row r="570" spans="1:10" ht="15" customHeight="1">
      <c r="A570" s="11"/>
      <c r="B570" s="11"/>
      <c r="C570" s="12"/>
      <c r="D570" s="10"/>
      <c r="E570" s="10"/>
      <c r="F570" s="10"/>
      <c r="G570" s="10"/>
      <c r="H570" s="21"/>
      <c r="I570" s="21"/>
      <c r="J570" s="30"/>
    </row>
    <row r="571" spans="1:10" ht="15" customHeight="1">
      <c r="A571" s="11"/>
      <c r="B571" s="11"/>
      <c r="C571" s="12"/>
      <c r="D571" s="10"/>
      <c r="E571" s="10"/>
      <c r="F571" s="10"/>
      <c r="G571" s="10"/>
      <c r="H571" s="21"/>
      <c r="I571" s="21"/>
      <c r="J571" s="30"/>
    </row>
    <row r="572" spans="1:10" ht="15" customHeight="1">
      <c r="A572" s="11"/>
      <c r="B572" s="11"/>
      <c r="C572" s="12"/>
      <c r="D572" s="10"/>
      <c r="E572" s="10"/>
      <c r="F572" s="10"/>
      <c r="G572" s="10"/>
      <c r="H572" s="21"/>
      <c r="I572" s="21"/>
      <c r="J572" s="30"/>
    </row>
    <row r="573" spans="1:10" ht="15" customHeight="1">
      <c r="A573" s="11"/>
      <c r="B573" s="11"/>
      <c r="C573" s="12"/>
      <c r="D573" s="10"/>
      <c r="E573" s="10"/>
      <c r="F573" s="10"/>
      <c r="G573" s="10"/>
      <c r="H573" s="21"/>
      <c r="I573" s="21"/>
      <c r="J573" s="30"/>
    </row>
    <row r="574" spans="1:10" ht="15" customHeight="1">
      <c r="A574" s="11"/>
      <c r="B574" s="11"/>
      <c r="C574" s="12"/>
      <c r="D574" s="10"/>
      <c r="E574" s="10"/>
      <c r="F574" s="10"/>
      <c r="G574" s="10"/>
      <c r="H574" s="21"/>
      <c r="I574" s="21"/>
      <c r="J574" s="30"/>
    </row>
    <row r="575" spans="1:10" ht="15" customHeight="1">
      <c r="A575" s="11"/>
      <c r="B575" s="11"/>
      <c r="C575" s="12"/>
      <c r="D575" s="10"/>
      <c r="E575" s="10"/>
      <c r="F575" s="10"/>
      <c r="G575" s="10"/>
      <c r="H575" s="21"/>
      <c r="I575" s="21"/>
      <c r="J575" s="30"/>
    </row>
    <row r="576" spans="1:10" ht="15" customHeight="1">
      <c r="A576" s="11"/>
      <c r="B576" s="11"/>
      <c r="C576" s="12"/>
      <c r="D576" s="10"/>
      <c r="E576" s="10"/>
      <c r="F576" s="10"/>
      <c r="G576" s="10"/>
      <c r="H576" s="21"/>
      <c r="I576" s="21"/>
      <c r="J576" s="30"/>
    </row>
    <row r="577" spans="1:10" ht="15" customHeight="1">
      <c r="A577" s="11"/>
      <c r="B577" s="11"/>
      <c r="C577" s="12"/>
      <c r="D577" s="10"/>
      <c r="E577" s="10"/>
      <c r="F577" s="10"/>
      <c r="G577" s="10"/>
      <c r="H577" s="21"/>
      <c r="I577" s="21"/>
      <c r="J577" s="30"/>
    </row>
    <row r="578" spans="1:10" ht="15" customHeight="1">
      <c r="A578" s="11"/>
      <c r="B578" s="11"/>
      <c r="C578" s="12"/>
      <c r="D578" s="10"/>
      <c r="E578" s="10"/>
      <c r="F578" s="10"/>
      <c r="G578" s="10"/>
      <c r="H578" s="21"/>
      <c r="I578" s="21"/>
      <c r="J578" s="30"/>
    </row>
    <row r="579" spans="1:10" ht="15" customHeight="1">
      <c r="A579" s="11"/>
      <c r="B579" s="11"/>
      <c r="C579" s="12"/>
      <c r="D579" s="10"/>
      <c r="E579" s="10"/>
      <c r="F579" s="10"/>
      <c r="G579" s="10"/>
      <c r="H579" s="21"/>
      <c r="I579" s="21"/>
      <c r="J579" s="30"/>
    </row>
    <row r="580" spans="1:10" ht="15" customHeight="1">
      <c r="A580" s="11"/>
      <c r="B580" s="11"/>
      <c r="C580" s="12"/>
      <c r="D580" s="10"/>
      <c r="E580" s="10"/>
      <c r="F580" s="10"/>
      <c r="G580" s="10"/>
      <c r="H580" s="21"/>
      <c r="I580" s="21"/>
      <c r="J580" s="30"/>
    </row>
    <row r="581" spans="1:10" ht="15" customHeight="1">
      <c r="A581" s="11"/>
      <c r="B581" s="11"/>
      <c r="C581" s="12"/>
      <c r="D581" s="10"/>
      <c r="E581" s="10"/>
      <c r="F581" s="10"/>
      <c r="G581" s="10"/>
      <c r="H581" s="21"/>
      <c r="I581" s="21"/>
      <c r="J581" s="30"/>
    </row>
    <row r="582" spans="1:10" ht="15" customHeight="1">
      <c r="A582" s="11"/>
      <c r="B582" s="11"/>
      <c r="C582" s="12"/>
      <c r="D582" s="10"/>
      <c r="E582" s="10"/>
      <c r="F582" s="10"/>
      <c r="G582" s="10"/>
      <c r="H582" s="21"/>
      <c r="I582" s="21"/>
      <c r="J582" s="30"/>
    </row>
    <row r="583" spans="1:10" ht="15" customHeight="1">
      <c r="A583" s="11"/>
      <c r="B583" s="11"/>
      <c r="C583" s="12"/>
      <c r="D583" s="10"/>
      <c r="E583" s="10"/>
      <c r="F583" s="10"/>
      <c r="G583" s="10"/>
      <c r="H583" s="21"/>
      <c r="I583" s="21"/>
      <c r="J583" s="30"/>
    </row>
    <row r="584" spans="1:10" ht="15" customHeight="1">
      <c r="A584" s="11"/>
      <c r="B584" s="11"/>
      <c r="C584" s="12"/>
      <c r="D584" s="10"/>
      <c r="E584" s="10"/>
      <c r="F584" s="10"/>
      <c r="G584" s="10"/>
      <c r="H584" s="21"/>
      <c r="I584" s="21"/>
      <c r="J584" s="30"/>
    </row>
    <row r="585" spans="1:10" ht="15" customHeight="1">
      <c r="A585" s="11"/>
      <c r="B585" s="11"/>
      <c r="C585" s="12"/>
      <c r="D585" s="10"/>
      <c r="E585" s="10"/>
      <c r="F585" s="10"/>
      <c r="G585" s="10"/>
      <c r="H585" s="21"/>
      <c r="I585" s="21"/>
      <c r="J585" s="30"/>
    </row>
    <row r="586" spans="1:10" ht="15" customHeight="1">
      <c r="A586" s="11"/>
      <c r="B586" s="11"/>
      <c r="C586" s="12"/>
      <c r="D586" s="10"/>
      <c r="E586" s="10"/>
      <c r="F586" s="10"/>
      <c r="G586" s="10"/>
      <c r="H586" s="21"/>
      <c r="I586" s="21"/>
      <c r="J586" s="30"/>
    </row>
    <row r="587" spans="1:10" ht="15" customHeight="1">
      <c r="A587" s="11"/>
      <c r="B587" s="11"/>
      <c r="C587" s="12"/>
      <c r="D587" s="10"/>
      <c r="E587" s="10"/>
      <c r="F587" s="10"/>
      <c r="G587" s="10"/>
      <c r="H587" s="21"/>
      <c r="I587" s="21"/>
      <c r="J587" s="30"/>
    </row>
    <row r="588" spans="1:10" ht="15" customHeight="1">
      <c r="A588" s="11"/>
      <c r="B588" s="11"/>
      <c r="C588" s="12"/>
      <c r="D588" s="10"/>
      <c r="E588" s="10"/>
      <c r="F588" s="10"/>
      <c r="G588" s="10"/>
      <c r="H588" s="21"/>
      <c r="I588" s="21"/>
      <c r="J588" s="30"/>
    </row>
    <row r="589" spans="1:10" ht="15" customHeight="1">
      <c r="A589" s="11"/>
      <c r="B589" s="11"/>
      <c r="C589" s="12"/>
      <c r="D589" s="10"/>
      <c r="E589" s="10"/>
      <c r="F589" s="10"/>
      <c r="G589" s="10"/>
      <c r="H589" s="21"/>
      <c r="I589" s="21"/>
      <c r="J589" s="30"/>
    </row>
    <row r="590" spans="1:10" ht="15" customHeight="1">
      <c r="A590" s="11"/>
      <c r="B590" s="11"/>
      <c r="C590" s="12"/>
      <c r="D590" s="10"/>
      <c r="E590" s="10"/>
      <c r="F590" s="10"/>
      <c r="G590" s="10"/>
      <c r="H590" s="21"/>
      <c r="I590" s="21"/>
      <c r="J590" s="30"/>
    </row>
    <row r="591" spans="1:10" ht="15" customHeight="1">
      <c r="A591" s="11"/>
      <c r="B591" s="11"/>
      <c r="C591" s="12"/>
      <c r="D591" s="10"/>
      <c r="E591" s="10"/>
      <c r="F591" s="10"/>
      <c r="G591" s="10"/>
      <c r="H591" s="21"/>
      <c r="I591" s="21"/>
      <c r="J591" s="30"/>
    </row>
    <row r="592" spans="1:10" ht="15" customHeight="1">
      <c r="A592" s="11"/>
      <c r="B592" s="11"/>
      <c r="C592" s="12"/>
      <c r="D592" s="10"/>
      <c r="E592" s="10"/>
      <c r="F592" s="10"/>
      <c r="G592" s="10"/>
      <c r="H592" s="21"/>
      <c r="I592" s="21"/>
      <c r="J592" s="30"/>
    </row>
    <row r="593" spans="1:10" ht="15" customHeight="1">
      <c r="A593" s="11"/>
      <c r="B593" s="11"/>
      <c r="C593" s="12"/>
      <c r="D593" s="10"/>
      <c r="E593" s="10"/>
      <c r="F593" s="10"/>
      <c r="G593" s="10"/>
      <c r="H593" s="21"/>
      <c r="I593" s="21"/>
      <c r="J593" s="30"/>
    </row>
    <row r="594" spans="1:10" ht="15" customHeight="1">
      <c r="A594" s="11"/>
      <c r="B594" s="11"/>
      <c r="C594" s="12"/>
      <c r="D594" s="10"/>
      <c r="E594" s="10"/>
      <c r="F594" s="10"/>
      <c r="G594" s="10"/>
      <c r="H594" s="21"/>
      <c r="I594" s="21"/>
      <c r="J594" s="30"/>
    </row>
    <row r="595" spans="1:10" ht="15" customHeight="1">
      <c r="A595" s="11"/>
      <c r="B595" s="11"/>
      <c r="C595" s="12"/>
      <c r="D595" s="10"/>
      <c r="E595" s="10"/>
      <c r="F595" s="10"/>
      <c r="G595" s="10"/>
      <c r="H595" s="21"/>
      <c r="I595" s="21"/>
      <c r="J595" s="30"/>
    </row>
    <row r="596" spans="1:10" ht="15" customHeight="1">
      <c r="A596" s="11"/>
      <c r="B596" s="11"/>
      <c r="C596" s="12"/>
      <c r="D596" s="10"/>
      <c r="E596" s="10"/>
      <c r="F596" s="10"/>
      <c r="G596" s="10"/>
      <c r="H596" s="21"/>
      <c r="I596" s="21"/>
      <c r="J596" s="30"/>
    </row>
    <row r="597" spans="1:10" ht="15" customHeight="1">
      <c r="A597" s="11"/>
      <c r="B597" s="11"/>
      <c r="C597" s="12"/>
      <c r="D597" s="10"/>
      <c r="E597" s="10"/>
      <c r="F597" s="10"/>
      <c r="G597" s="10"/>
      <c r="H597" s="21"/>
      <c r="I597" s="21"/>
      <c r="J597" s="30"/>
    </row>
    <row r="598" spans="1:10" ht="15" customHeight="1">
      <c r="A598" s="11"/>
      <c r="B598" s="11"/>
      <c r="C598" s="12"/>
      <c r="D598" s="10"/>
      <c r="E598" s="10"/>
      <c r="F598" s="10"/>
      <c r="G598" s="10"/>
      <c r="H598" s="21"/>
      <c r="I598" s="21"/>
      <c r="J598" s="30"/>
    </row>
    <row r="599" spans="1:10" ht="15" customHeight="1">
      <c r="A599" s="11"/>
      <c r="B599" s="11"/>
      <c r="C599" s="12"/>
      <c r="D599" s="10"/>
      <c r="E599" s="10"/>
      <c r="F599" s="10"/>
      <c r="G599" s="10"/>
      <c r="H599" s="21"/>
      <c r="I599" s="21"/>
      <c r="J599" s="30"/>
    </row>
    <row r="600" spans="1:10" ht="15" customHeight="1">
      <c r="A600" s="11"/>
      <c r="B600" s="11"/>
      <c r="C600" s="12"/>
      <c r="D600" s="10"/>
      <c r="E600" s="10"/>
      <c r="F600" s="10"/>
      <c r="G600" s="10"/>
      <c r="H600" s="21"/>
      <c r="I600" s="21"/>
      <c r="J600" s="30"/>
    </row>
    <row r="601" spans="1:10" ht="15" customHeight="1">
      <c r="A601" s="11"/>
      <c r="B601" s="11"/>
      <c r="C601" s="12"/>
      <c r="D601" s="10"/>
      <c r="E601" s="10"/>
      <c r="F601" s="10"/>
      <c r="G601" s="10"/>
      <c r="H601" s="21"/>
      <c r="I601" s="21"/>
      <c r="J601" s="30"/>
    </row>
    <row r="602" spans="1:10" ht="15" customHeight="1">
      <c r="A602" s="11"/>
      <c r="B602" s="11"/>
      <c r="C602" s="12"/>
      <c r="D602" s="10"/>
      <c r="E602" s="10"/>
      <c r="F602" s="10"/>
      <c r="G602" s="10"/>
      <c r="H602" s="21"/>
      <c r="I602" s="21"/>
      <c r="J602" s="30"/>
    </row>
    <row r="603" spans="1:10" ht="15" customHeight="1">
      <c r="A603" s="11"/>
      <c r="B603" s="11"/>
      <c r="C603" s="12"/>
      <c r="D603" s="10"/>
      <c r="E603" s="10"/>
      <c r="F603" s="10"/>
      <c r="G603" s="10"/>
      <c r="H603" s="21"/>
      <c r="I603" s="21"/>
      <c r="J603" s="30"/>
    </row>
    <row r="604" spans="1:10" ht="15" customHeight="1">
      <c r="A604" s="11"/>
      <c r="B604" s="11"/>
      <c r="C604" s="12"/>
      <c r="D604" s="10"/>
      <c r="E604" s="10"/>
      <c r="F604" s="10"/>
      <c r="G604" s="10"/>
      <c r="H604" s="21"/>
      <c r="I604" s="21"/>
      <c r="J604" s="30"/>
    </row>
    <row r="605" spans="1:10" ht="15" customHeight="1">
      <c r="A605" s="11"/>
      <c r="B605" s="11"/>
      <c r="C605" s="12"/>
      <c r="D605" s="10"/>
      <c r="E605" s="10"/>
      <c r="F605" s="10"/>
      <c r="G605" s="10"/>
      <c r="H605" s="21"/>
      <c r="I605" s="21"/>
      <c r="J605" s="30"/>
    </row>
    <row r="606" spans="1:10" ht="15" customHeight="1">
      <c r="A606" s="11"/>
      <c r="B606" s="11"/>
      <c r="C606" s="12"/>
      <c r="D606" s="10"/>
      <c r="E606" s="10"/>
      <c r="F606" s="10"/>
      <c r="G606" s="10"/>
      <c r="H606" s="21"/>
      <c r="I606" s="21"/>
      <c r="J606" s="30"/>
    </row>
    <row r="607" spans="1:10" ht="15" customHeight="1">
      <c r="A607" s="11"/>
      <c r="B607" s="11"/>
      <c r="C607" s="12"/>
      <c r="D607" s="10"/>
      <c r="E607" s="10"/>
      <c r="F607" s="10"/>
      <c r="G607" s="10"/>
      <c r="H607" s="21"/>
      <c r="I607" s="21"/>
      <c r="J607" s="30"/>
    </row>
    <row r="608" spans="1:10" ht="15" customHeight="1">
      <c r="A608" s="11"/>
      <c r="B608" s="11"/>
      <c r="C608" s="12"/>
      <c r="D608" s="10"/>
      <c r="E608" s="10"/>
      <c r="F608" s="10"/>
      <c r="G608" s="10"/>
      <c r="H608" s="21"/>
      <c r="I608" s="21"/>
      <c r="J608" s="30"/>
    </row>
    <row r="609" spans="1:10" ht="15" customHeight="1">
      <c r="A609" s="11"/>
      <c r="B609" s="11"/>
      <c r="C609" s="12"/>
      <c r="D609" s="10"/>
      <c r="E609" s="10"/>
      <c r="F609" s="10"/>
      <c r="G609" s="10"/>
      <c r="H609" s="21"/>
      <c r="I609" s="21"/>
      <c r="J609" s="30"/>
    </row>
    <row r="610" spans="1:10" ht="15" customHeight="1">
      <c r="A610" s="11"/>
      <c r="B610" s="11"/>
      <c r="C610" s="12"/>
      <c r="D610" s="10"/>
      <c r="E610" s="10"/>
      <c r="F610" s="10"/>
      <c r="G610" s="10"/>
      <c r="H610" s="21"/>
      <c r="I610" s="21"/>
      <c r="J610" s="30"/>
    </row>
    <row r="611" spans="1:10" ht="15" customHeight="1">
      <c r="A611" s="11"/>
      <c r="B611" s="11"/>
      <c r="C611" s="12"/>
      <c r="D611" s="10"/>
      <c r="E611" s="10"/>
      <c r="F611" s="10"/>
      <c r="G611" s="10"/>
      <c r="H611" s="21"/>
      <c r="I611" s="21"/>
      <c r="J611" s="30"/>
    </row>
    <row r="612" spans="1:10" ht="15" customHeight="1">
      <c r="A612" s="11"/>
      <c r="B612" s="11"/>
      <c r="C612" s="12"/>
      <c r="D612" s="10"/>
      <c r="E612" s="10"/>
      <c r="F612" s="10"/>
      <c r="G612" s="10"/>
      <c r="H612" s="21"/>
      <c r="I612" s="21"/>
      <c r="J612" s="30"/>
    </row>
    <row r="613" spans="1:10" ht="15" customHeight="1">
      <c r="A613" s="11"/>
      <c r="B613" s="11"/>
      <c r="C613" s="12"/>
      <c r="D613" s="10"/>
      <c r="E613" s="10"/>
      <c r="F613" s="10"/>
      <c r="G613" s="10"/>
      <c r="H613" s="21"/>
      <c r="I613" s="21"/>
      <c r="J613" s="30"/>
    </row>
    <row r="614" spans="1:10" ht="15" customHeight="1">
      <c r="A614" s="11"/>
      <c r="B614" s="11"/>
      <c r="C614" s="12"/>
      <c r="D614" s="10"/>
      <c r="E614" s="10"/>
      <c r="F614" s="10"/>
      <c r="G614" s="10"/>
      <c r="H614" s="21"/>
      <c r="I614" s="21"/>
      <c r="J614" s="30"/>
    </row>
    <row r="615" spans="1:10" ht="15" customHeight="1">
      <c r="A615" s="11"/>
      <c r="B615" s="11"/>
      <c r="C615" s="12"/>
      <c r="D615" s="10"/>
      <c r="E615" s="10"/>
      <c r="F615" s="10"/>
      <c r="G615" s="10"/>
      <c r="H615" s="21"/>
      <c r="I615" s="21"/>
      <c r="J615" s="30"/>
    </row>
    <row r="616" spans="1:10" ht="15" customHeight="1">
      <c r="A616" s="11"/>
      <c r="B616" s="11"/>
      <c r="C616" s="12"/>
      <c r="D616" s="10"/>
      <c r="E616" s="10"/>
      <c r="F616" s="10"/>
      <c r="G616" s="10"/>
      <c r="H616" s="21"/>
      <c r="I616" s="21"/>
      <c r="J616" s="30"/>
    </row>
    <row r="617" spans="1:10" ht="15" customHeight="1">
      <c r="A617" s="11"/>
      <c r="B617" s="11"/>
      <c r="C617" s="12"/>
      <c r="D617" s="10"/>
      <c r="E617" s="10"/>
      <c r="F617" s="10"/>
      <c r="G617" s="10"/>
      <c r="H617" s="21"/>
      <c r="I617" s="21"/>
      <c r="J617" s="30"/>
    </row>
    <row r="618" spans="1:10" ht="15" customHeight="1">
      <c r="A618" s="11"/>
      <c r="B618" s="11"/>
      <c r="C618" s="12"/>
      <c r="D618" s="10"/>
      <c r="E618" s="10"/>
      <c r="F618" s="10"/>
      <c r="G618" s="10"/>
      <c r="H618" s="21"/>
      <c r="I618" s="21"/>
      <c r="J618" s="30"/>
    </row>
    <row r="619" spans="1:10" ht="15" customHeight="1"/>
    <row r="620" spans="1:10" ht="15" customHeight="1"/>
    <row r="621" spans="1:10" ht="15" customHeight="1"/>
    <row r="622" spans="1:10" ht="15" customHeight="1"/>
    <row r="623" spans="1:10" ht="15" customHeight="1"/>
    <row r="624" spans="1:10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</sheetData>
  <phoneticPr fontId="3" type="noConversion"/>
  <pageMargins left="0.31496062992125984" right="0.51181102362204722" top="0.43307086614173229" bottom="0.51181102362204722" header="0.51181102362204722" footer="0.51181102362204722"/>
  <pageSetup paperSize="9" scale="54" fitToHeight="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E646"/>
  <sheetViews>
    <sheetView tabSelected="1" workbookViewId="0">
      <selection activeCell="F170" sqref="F170"/>
    </sheetView>
  </sheetViews>
  <sheetFormatPr defaultRowHeight="12.75"/>
  <cols>
    <col min="1" max="1" width="14.28515625" style="2" customWidth="1"/>
    <col min="2" max="2" width="8.42578125" style="29" customWidth="1"/>
    <col min="3" max="3" width="77" style="38" customWidth="1"/>
    <col min="4" max="16384" width="9.140625" style="38"/>
  </cols>
  <sheetData>
    <row r="1" spans="1:5" ht="15.75">
      <c r="A1" s="37" t="s">
        <v>560</v>
      </c>
    </row>
    <row r="2" spans="1:5" ht="6" customHeight="1"/>
    <row r="3" spans="1:5" ht="18" customHeight="1">
      <c r="A3" s="39" t="s">
        <v>559</v>
      </c>
      <c r="B3" s="29" t="s">
        <v>561</v>
      </c>
      <c r="C3" s="40" t="s">
        <v>647</v>
      </c>
    </row>
    <row r="4" spans="1:5">
      <c r="A4" s="41" t="s">
        <v>3</v>
      </c>
      <c r="B4" s="42">
        <v>0.79406949245042757</v>
      </c>
      <c r="C4" s="38" t="s">
        <v>562</v>
      </c>
      <c r="E4" s="42">
        <v>0.79406949245042757</v>
      </c>
    </row>
    <row r="5" spans="1:5">
      <c r="A5" s="41" t="s">
        <v>4</v>
      </c>
      <c r="B5" s="42">
        <v>0.85695828719084544</v>
      </c>
      <c r="C5" s="38" t="s">
        <v>563</v>
      </c>
      <c r="E5" s="42">
        <v>0.85695828719084544</v>
      </c>
    </row>
    <row r="6" spans="1:5">
      <c r="A6" s="41" t="s">
        <v>5</v>
      </c>
      <c r="B6" s="42">
        <v>0.67809298660362483</v>
      </c>
      <c r="C6" s="38" t="s">
        <v>564</v>
      </c>
      <c r="E6" s="42">
        <v>0.67809298660362483</v>
      </c>
    </row>
    <row r="7" spans="1:5">
      <c r="A7" s="41" t="s">
        <v>6</v>
      </c>
      <c r="B7" s="42">
        <v>0.40376725102573668</v>
      </c>
      <c r="C7" s="38" t="s">
        <v>565</v>
      </c>
      <c r="E7" s="45">
        <f>AVERAGE(E4:E6)</f>
        <v>0.77637358874829931</v>
      </c>
    </row>
    <row r="8" spans="1:5">
      <c r="A8" s="41" t="s">
        <v>7</v>
      </c>
      <c r="B8" s="42">
        <v>0.44707828004410138</v>
      </c>
      <c r="C8" s="38" t="s">
        <v>566</v>
      </c>
    </row>
    <row r="9" spans="1:5">
      <c r="A9" s="41" t="s">
        <v>8</v>
      </c>
      <c r="B9" s="42">
        <v>0.44856366459627328</v>
      </c>
      <c r="C9" s="38" t="s">
        <v>566</v>
      </c>
    </row>
    <row r="10" spans="1:5">
      <c r="A10" s="41" t="s">
        <v>9</v>
      </c>
      <c r="B10" s="42">
        <v>0.66351191482170013</v>
      </c>
      <c r="C10" s="38" t="s">
        <v>567</v>
      </c>
    </row>
    <row r="11" spans="1:5">
      <c r="A11" s="41" t="s">
        <v>10</v>
      </c>
      <c r="B11" s="42">
        <v>0.48164692173237528</v>
      </c>
      <c r="C11" s="38" t="s">
        <v>568</v>
      </c>
    </row>
    <row r="12" spans="1:5">
      <c r="A12" s="41" t="s">
        <v>522</v>
      </c>
      <c r="B12" s="42">
        <v>0.62068965517241381</v>
      </c>
      <c r="C12" s="38" t="s">
        <v>569</v>
      </c>
    </row>
    <row r="13" spans="1:5">
      <c r="A13" s="41" t="s">
        <v>12</v>
      </c>
      <c r="B13" s="42">
        <v>0.36875118798707468</v>
      </c>
      <c r="C13" s="38" t="s">
        <v>570</v>
      </c>
    </row>
    <row r="14" spans="1:5">
      <c r="A14" s="41" t="s">
        <v>13</v>
      </c>
      <c r="B14" s="42">
        <v>0.4728428351309707</v>
      </c>
      <c r="C14" s="38" t="s">
        <v>571</v>
      </c>
    </row>
    <row r="15" spans="1:5">
      <c r="A15" s="41" t="s">
        <v>14</v>
      </c>
      <c r="B15" s="42">
        <v>0.65252130681818177</v>
      </c>
      <c r="C15" s="38" t="s">
        <v>572</v>
      </c>
    </row>
    <row r="16" spans="1:5" ht="18" customHeight="1">
      <c r="A16" s="39" t="s">
        <v>559</v>
      </c>
      <c r="B16" s="42" t="s">
        <v>561</v>
      </c>
      <c r="C16" s="40" t="s">
        <v>647</v>
      </c>
    </row>
    <row r="17" spans="1:5">
      <c r="A17" s="41" t="s">
        <v>18</v>
      </c>
      <c r="B17" s="42">
        <v>0.49802816901408459</v>
      </c>
      <c r="C17" s="38" t="s">
        <v>573</v>
      </c>
      <c r="E17" s="42">
        <v>0.49802816901408459</v>
      </c>
    </row>
    <row r="18" spans="1:5">
      <c r="A18" s="41" t="s">
        <v>19</v>
      </c>
      <c r="B18" s="42">
        <v>0.47605200136845705</v>
      </c>
      <c r="C18" s="38" t="s">
        <v>568</v>
      </c>
      <c r="E18" s="42">
        <v>0.47605200136845705</v>
      </c>
    </row>
    <row r="19" spans="1:5">
      <c r="A19" s="41" t="s">
        <v>20</v>
      </c>
      <c r="B19" s="42">
        <v>0.52169054150157468</v>
      </c>
      <c r="C19" s="38" t="s">
        <v>574</v>
      </c>
      <c r="E19" s="42">
        <v>0.52169054150157468</v>
      </c>
    </row>
    <row r="20" spans="1:5">
      <c r="A20" s="41" t="s">
        <v>21</v>
      </c>
      <c r="B20" s="42">
        <v>0.41685068795651437</v>
      </c>
      <c r="C20" s="38" t="s">
        <v>575</v>
      </c>
      <c r="E20" s="42">
        <v>0.41685068795651437</v>
      </c>
    </row>
    <row r="21" spans="1:5">
      <c r="A21" s="41" t="s">
        <v>22</v>
      </c>
      <c r="B21" s="42">
        <v>0.46809346161398002</v>
      </c>
      <c r="C21" s="38" t="s">
        <v>571</v>
      </c>
      <c r="E21" s="42">
        <v>0.46809346161398002</v>
      </c>
    </row>
    <row r="22" spans="1:5">
      <c r="A22" s="41" t="s">
        <v>23</v>
      </c>
      <c r="B22" s="42">
        <v>0.54488907319095992</v>
      </c>
      <c r="C22" s="38" t="s">
        <v>576</v>
      </c>
      <c r="E22" s="42">
        <v>0.54488907319095992</v>
      </c>
    </row>
    <row r="23" spans="1:5">
      <c r="A23" s="41" t="s">
        <v>24</v>
      </c>
      <c r="B23" s="42">
        <v>0.47174535050071531</v>
      </c>
      <c r="C23" s="38" t="s">
        <v>571</v>
      </c>
      <c r="E23" s="42">
        <v>0.47174535050071531</v>
      </c>
    </row>
    <row r="24" spans="1:5">
      <c r="A24" s="41" t="s">
        <v>25</v>
      </c>
      <c r="B24" s="42">
        <v>0.49841458581054299</v>
      </c>
      <c r="C24" s="38" t="s">
        <v>573</v>
      </c>
      <c r="E24" s="42">
        <v>0.49841458581054299</v>
      </c>
    </row>
    <row r="25" spans="1:5">
      <c r="A25" s="41" t="s">
        <v>26</v>
      </c>
      <c r="B25" s="42">
        <v>0.46165976739601811</v>
      </c>
      <c r="C25" s="38" t="s">
        <v>577</v>
      </c>
      <c r="E25" s="42">
        <v>0.46165976739601811</v>
      </c>
    </row>
    <row r="26" spans="1:5" ht="18" customHeight="1">
      <c r="A26" s="39" t="s">
        <v>559</v>
      </c>
      <c r="B26" s="42" t="s">
        <v>561</v>
      </c>
      <c r="C26" s="40" t="s">
        <v>647</v>
      </c>
      <c r="E26" s="45">
        <f>AVERAGE(E17:E25)</f>
        <v>0.4841581820392053</v>
      </c>
    </row>
    <row r="27" spans="1:5">
      <c r="A27" s="41" t="s">
        <v>27</v>
      </c>
      <c r="B27" s="42">
        <v>0.87511808048365758</v>
      </c>
      <c r="C27" s="38" t="s">
        <v>578</v>
      </c>
    </row>
    <row r="28" spans="1:5">
      <c r="A28" s="41" t="s">
        <v>28</v>
      </c>
      <c r="B28" s="42">
        <v>0.90062821245002855</v>
      </c>
      <c r="C28" s="38" t="s">
        <v>579</v>
      </c>
    </row>
    <row r="29" spans="1:5">
      <c r="A29" s="41" t="s">
        <v>29</v>
      </c>
      <c r="B29" s="42">
        <v>0.90318970341354221</v>
      </c>
      <c r="C29" s="38" t="s">
        <v>579</v>
      </c>
    </row>
    <row r="30" spans="1:5">
      <c r="A30" s="41" t="s">
        <v>30</v>
      </c>
      <c r="B30" s="42">
        <v>0.76740561136127472</v>
      </c>
      <c r="C30" s="38" t="s">
        <v>580</v>
      </c>
    </row>
    <row r="31" spans="1:5">
      <c r="A31" s="41" t="s">
        <v>31</v>
      </c>
      <c r="B31" s="42">
        <v>0.55770208439247582</v>
      </c>
      <c r="C31" s="38" t="s">
        <v>581</v>
      </c>
    </row>
    <row r="32" spans="1:5">
      <c r="A32" s="41" t="s">
        <v>32</v>
      </c>
      <c r="B32" s="42">
        <v>0.47351108033240991</v>
      </c>
      <c r="C32" s="38" t="s">
        <v>571</v>
      </c>
      <c r="E32" s="42">
        <v>0.47351108033240991</v>
      </c>
    </row>
    <row r="33" spans="1:5">
      <c r="A33" s="41" t="s">
        <v>33</v>
      </c>
      <c r="B33" s="42">
        <v>0.49029503105590072</v>
      </c>
      <c r="C33" s="38" t="s">
        <v>582</v>
      </c>
      <c r="E33" s="42">
        <v>0.49029503105590072</v>
      </c>
    </row>
    <row r="34" spans="1:5">
      <c r="A34" s="41" t="s">
        <v>34</v>
      </c>
      <c r="B34" s="42">
        <v>0.46434651030830332</v>
      </c>
      <c r="C34" s="38" t="s">
        <v>577</v>
      </c>
      <c r="E34" s="42">
        <v>0.46434651030830332</v>
      </c>
    </row>
    <row r="35" spans="1:5">
      <c r="A35" s="41" t="s">
        <v>35</v>
      </c>
      <c r="B35" s="42">
        <v>0.44766319042101188</v>
      </c>
      <c r="C35" s="38" t="s">
        <v>566</v>
      </c>
      <c r="E35" s="42">
        <v>0.44766319042101188</v>
      </c>
    </row>
    <row r="36" spans="1:5">
      <c r="A36" s="41" t="s">
        <v>36</v>
      </c>
      <c r="B36" s="42">
        <v>0.44966190833959424</v>
      </c>
      <c r="C36" s="38" t="s">
        <v>566</v>
      </c>
      <c r="E36" s="42">
        <v>0.44966190833959424</v>
      </c>
    </row>
    <row r="37" spans="1:5" ht="18" customHeight="1">
      <c r="A37" s="39" t="s">
        <v>559</v>
      </c>
      <c r="B37" s="42" t="s">
        <v>561</v>
      </c>
      <c r="C37" s="40" t="s">
        <v>647</v>
      </c>
      <c r="E37" s="45">
        <f>AVERAGE(E32:E36)</f>
        <v>0.46509554409144399</v>
      </c>
    </row>
    <row r="38" spans="1:5">
      <c r="A38" s="41" t="s">
        <v>37</v>
      </c>
      <c r="B38" s="42">
        <v>0.2298764507675026</v>
      </c>
      <c r="C38" s="38" t="s">
        <v>583</v>
      </c>
    </row>
    <row r="39" spans="1:5">
      <c r="A39" s="41" t="s">
        <v>38</v>
      </c>
      <c r="B39" s="42">
        <v>0.70501584933805705</v>
      </c>
      <c r="C39" s="38" t="s">
        <v>584</v>
      </c>
    </row>
    <row r="40" spans="1:5">
      <c r="A40" s="41" t="s">
        <v>39</v>
      </c>
      <c r="B40" s="42">
        <v>0.91270909440492221</v>
      </c>
      <c r="C40" s="38" t="s">
        <v>585</v>
      </c>
      <c r="E40" s="42">
        <v>0.91270909440492221</v>
      </c>
    </row>
    <row r="41" spans="1:5">
      <c r="A41" s="41" t="s">
        <v>40</v>
      </c>
      <c r="B41" s="42">
        <v>0.91144543896400687</v>
      </c>
      <c r="C41" s="38" t="s">
        <v>585</v>
      </c>
      <c r="E41" s="42">
        <v>0.91144543896400687</v>
      </c>
    </row>
    <row r="42" spans="1:5">
      <c r="A42" s="41" t="s">
        <v>41</v>
      </c>
      <c r="B42" s="42">
        <v>0.91162790697674423</v>
      </c>
      <c r="C42" s="38" t="s">
        <v>585</v>
      </c>
      <c r="E42" s="42">
        <v>0.91162790697674423</v>
      </c>
    </row>
    <row r="43" spans="1:5">
      <c r="A43" s="41" t="s">
        <v>42</v>
      </c>
      <c r="B43" s="42">
        <v>0.91407129455909941</v>
      </c>
      <c r="C43" s="38" t="s">
        <v>585</v>
      </c>
      <c r="E43" s="42">
        <v>0.91407129455909941</v>
      </c>
    </row>
    <row r="44" spans="1:5">
      <c r="A44" s="41" t="s">
        <v>43</v>
      </c>
      <c r="B44" s="42">
        <v>0.94977613393030946</v>
      </c>
      <c r="C44" s="38" t="s">
        <v>586</v>
      </c>
      <c r="E44" s="42">
        <v>0.94977613393030946</v>
      </c>
    </row>
    <row r="45" spans="1:5">
      <c r="A45" s="41" t="s">
        <v>44</v>
      </c>
      <c r="B45" s="42">
        <v>0.88087310395856455</v>
      </c>
      <c r="C45" s="38" t="s">
        <v>578</v>
      </c>
      <c r="E45" s="42">
        <v>0.88087310395856455</v>
      </c>
    </row>
    <row r="46" spans="1:5">
      <c r="A46" s="41" t="s">
        <v>45</v>
      </c>
      <c r="B46" s="42">
        <v>0.93826274228284268</v>
      </c>
      <c r="C46" s="38" t="s">
        <v>587</v>
      </c>
      <c r="E46" s="42">
        <v>0.93826274228284268</v>
      </c>
    </row>
    <row r="47" spans="1:5">
      <c r="A47" s="41" t="s">
        <v>46</v>
      </c>
      <c r="B47" s="42">
        <v>0.34225275718676551</v>
      </c>
      <c r="C47" s="38" t="s">
        <v>588</v>
      </c>
      <c r="E47" s="45">
        <f>AVERAGE(E40:E46)</f>
        <v>0.91696653072521273</v>
      </c>
    </row>
    <row r="48" spans="1:5">
      <c r="A48" s="41" t="s">
        <v>47</v>
      </c>
      <c r="B48" s="42">
        <v>0.52614896988906501</v>
      </c>
      <c r="C48" s="38" t="s">
        <v>589</v>
      </c>
    </row>
    <row r="49" spans="1:5">
      <c r="A49" s="41" t="s">
        <v>48</v>
      </c>
      <c r="B49" s="42">
        <v>0.58195316961736154</v>
      </c>
      <c r="C49" s="38" t="s">
        <v>590</v>
      </c>
    </row>
    <row r="50" spans="1:5" ht="18" customHeight="1">
      <c r="A50" s="39" t="s">
        <v>559</v>
      </c>
      <c r="B50" s="42" t="s">
        <v>561</v>
      </c>
      <c r="C50" s="40" t="s">
        <v>647</v>
      </c>
    </row>
    <row r="51" spans="1:5">
      <c r="A51" s="41" t="s">
        <v>50</v>
      </c>
      <c r="B51" s="42">
        <v>1.9323671497584644E-2</v>
      </c>
      <c r="C51" s="38" t="s">
        <v>591</v>
      </c>
    </row>
    <row r="52" spans="1:5">
      <c r="A52" s="41" t="s">
        <v>51</v>
      </c>
      <c r="B52" s="42">
        <v>2.3742227247032451E-2</v>
      </c>
      <c r="C52" s="38" t="s">
        <v>591</v>
      </c>
    </row>
    <row r="53" spans="1:5">
      <c r="A53" s="41" t="s">
        <v>52</v>
      </c>
      <c r="B53" s="42">
        <v>0.91066949643063866</v>
      </c>
      <c r="C53" s="38" t="s">
        <v>585</v>
      </c>
      <c r="E53" s="42">
        <v>0.91066949643063866</v>
      </c>
    </row>
    <row r="54" spans="1:5">
      <c r="A54" s="41" t="s">
        <v>53</v>
      </c>
      <c r="B54" s="42">
        <v>0.75983874064119794</v>
      </c>
      <c r="C54" s="38" t="s">
        <v>592</v>
      </c>
      <c r="E54" s="42">
        <v>0.75983874064119794</v>
      </c>
    </row>
    <row r="55" spans="1:5">
      <c r="A55" s="41" t="s">
        <v>54</v>
      </c>
      <c r="B55" s="42">
        <v>0.88179083348079978</v>
      </c>
      <c r="C55" s="38" t="s">
        <v>578</v>
      </c>
      <c r="E55" s="42">
        <v>0.88179083348079978</v>
      </c>
    </row>
    <row r="56" spans="1:5">
      <c r="A56" s="41" t="s">
        <v>55</v>
      </c>
      <c r="B56" s="42">
        <v>0.87552103069344445</v>
      </c>
      <c r="C56" s="38" t="s">
        <v>578</v>
      </c>
      <c r="E56" s="42">
        <v>0.87552103069344445</v>
      </c>
    </row>
    <row r="57" spans="1:5">
      <c r="A57" s="41" t="s">
        <v>56</v>
      </c>
      <c r="B57" s="42">
        <v>0.86046511627906974</v>
      </c>
      <c r="C57" s="38" t="s">
        <v>563</v>
      </c>
      <c r="E57" s="42">
        <v>0.86046511627906974</v>
      </c>
    </row>
    <row r="58" spans="1:5">
      <c r="A58" s="41" t="s">
        <v>57</v>
      </c>
      <c r="B58" s="42">
        <v>0.92233187134502925</v>
      </c>
      <c r="C58" s="38" t="s">
        <v>593</v>
      </c>
      <c r="E58" s="42">
        <v>0.92233187134502925</v>
      </c>
    </row>
    <row r="59" spans="1:5">
      <c r="A59" s="41" t="s">
        <v>58</v>
      </c>
      <c r="B59" s="42">
        <v>0.9015873015873016</v>
      </c>
      <c r="C59" s="38" t="s">
        <v>579</v>
      </c>
      <c r="E59" s="42">
        <v>0.9015873015873016</v>
      </c>
    </row>
    <row r="60" spans="1:5">
      <c r="A60" s="41" t="s">
        <v>59</v>
      </c>
      <c r="B60" s="42">
        <v>0.60183066361556059</v>
      </c>
      <c r="C60" s="38" t="s">
        <v>594</v>
      </c>
      <c r="E60" s="45">
        <f>AVERAGE(E53:E59)</f>
        <v>0.87317205577964019</v>
      </c>
    </row>
    <row r="61" spans="1:5">
      <c r="A61" s="41" t="s">
        <v>60</v>
      </c>
      <c r="B61" s="42">
        <v>0.46051397486400297</v>
      </c>
      <c r="C61" s="38" t="s">
        <v>577</v>
      </c>
    </row>
    <row r="62" spans="1:5">
      <c r="A62" s="41" t="s">
        <v>61</v>
      </c>
      <c r="B62" s="42">
        <v>0.49529411764705883</v>
      </c>
      <c r="C62" s="38" t="s">
        <v>573</v>
      </c>
    </row>
    <row r="63" spans="1:5">
      <c r="A63" s="41" t="s">
        <v>62</v>
      </c>
      <c r="B63" s="42">
        <v>0.48277204594121076</v>
      </c>
      <c r="C63" s="38" t="s">
        <v>568</v>
      </c>
      <c r="E63" s="42">
        <v>0.48277204594121076</v>
      </c>
    </row>
    <row r="64" spans="1:5">
      <c r="A64" s="41" t="s">
        <v>63</v>
      </c>
      <c r="B64" s="42">
        <v>0.43790464979399646</v>
      </c>
      <c r="C64" s="38" t="s">
        <v>595</v>
      </c>
      <c r="E64" s="42">
        <v>0.43790464979399646</v>
      </c>
    </row>
    <row r="65" spans="1:5">
      <c r="A65" s="41" t="s">
        <v>64</v>
      </c>
      <c r="B65" s="42">
        <v>0.49444223898372369</v>
      </c>
      <c r="C65" s="38" t="s">
        <v>582</v>
      </c>
      <c r="E65" s="42">
        <v>0.49444223898372369</v>
      </c>
    </row>
    <row r="66" spans="1:5">
      <c r="A66" s="41" t="s">
        <v>65</v>
      </c>
      <c r="B66" s="42">
        <v>0.50028929604628736</v>
      </c>
      <c r="C66" s="38" t="s">
        <v>573</v>
      </c>
      <c r="E66" s="42">
        <v>0.50028929604628736</v>
      </c>
    </row>
    <row r="67" spans="1:5">
      <c r="A67" s="41" t="s">
        <v>66</v>
      </c>
      <c r="B67" s="42">
        <v>0.61247853463079571</v>
      </c>
      <c r="C67" s="38" t="s">
        <v>596</v>
      </c>
      <c r="E67" s="42">
        <v>0.61247853463079571</v>
      </c>
    </row>
    <row r="68" spans="1:5">
      <c r="A68" s="41" t="s">
        <v>67</v>
      </c>
      <c r="B68" s="42">
        <v>0.33261508325171396</v>
      </c>
      <c r="C68" s="38" t="s">
        <v>597</v>
      </c>
      <c r="E68" s="45">
        <f>AVERAGE(E63:E67)</f>
        <v>0.50557735307920271</v>
      </c>
    </row>
    <row r="69" spans="1:5">
      <c r="A69" s="41" t="s">
        <v>68</v>
      </c>
      <c r="B69" s="42">
        <v>0.35288309636650877</v>
      </c>
      <c r="C69" s="38" t="s">
        <v>598</v>
      </c>
    </row>
    <row r="70" spans="1:5">
      <c r="A70" s="41" t="s">
        <v>69</v>
      </c>
      <c r="B70" s="42">
        <v>0.30435602489157076</v>
      </c>
      <c r="C70" s="38" t="s">
        <v>599</v>
      </c>
    </row>
    <row r="71" spans="1:5">
      <c r="A71" s="41" t="s">
        <v>70</v>
      </c>
      <c r="B71" s="42">
        <v>0.2653480126889346</v>
      </c>
      <c r="C71" s="38" t="s">
        <v>600</v>
      </c>
    </row>
    <row r="72" spans="1:5">
      <c r="A72" s="41" t="s">
        <v>71</v>
      </c>
      <c r="B72" s="42">
        <v>0.60788690476190488</v>
      </c>
      <c r="C72" s="38" t="s">
        <v>596</v>
      </c>
    </row>
    <row r="73" spans="1:5">
      <c r="A73" s="41" t="s">
        <v>72</v>
      </c>
      <c r="B73" s="42">
        <v>0.73717457886676874</v>
      </c>
      <c r="C73" s="38" t="s">
        <v>601</v>
      </c>
    </row>
    <row r="74" spans="1:5">
      <c r="A74" s="41" t="s">
        <v>73</v>
      </c>
      <c r="B74" s="42">
        <v>0.84501424501424505</v>
      </c>
      <c r="C74" s="38" t="s">
        <v>602</v>
      </c>
    </row>
    <row r="75" spans="1:5">
      <c r="A75" s="41" t="s">
        <v>74</v>
      </c>
      <c r="B75" s="42">
        <v>0.77859708829646446</v>
      </c>
      <c r="C75" s="38" t="s">
        <v>603</v>
      </c>
    </row>
    <row r="76" spans="1:5">
      <c r="A76" s="41" t="s">
        <v>75</v>
      </c>
      <c r="B76" s="42">
        <v>0.54582111436950143</v>
      </c>
      <c r="C76" s="38" t="s">
        <v>604</v>
      </c>
    </row>
    <row r="77" spans="1:5">
      <c r="A77" s="41" t="s">
        <v>76</v>
      </c>
      <c r="B77" s="42">
        <v>0.87409108304630689</v>
      </c>
      <c r="C77" s="38" t="s">
        <v>605</v>
      </c>
    </row>
    <row r="78" spans="1:5">
      <c r="A78" s="41" t="s">
        <v>523</v>
      </c>
      <c r="B78" s="42">
        <v>0.34995296331138293</v>
      </c>
      <c r="C78" s="38" t="s">
        <v>598</v>
      </c>
    </row>
    <row r="79" spans="1:5">
      <c r="A79" s="41" t="s">
        <v>78</v>
      </c>
      <c r="B79" s="42">
        <v>0.43445229681978809</v>
      </c>
      <c r="C79" s="38" t="s">
        <v>606</v>
      </c>
    </row>
    <row r="80" spans="1:5" ht="18" customHeight="1">
      <c r="A80" s="39" t="s">
        <v>559</v>
      </c>
      <c r="B80" s="42" t="s">
        <v>561</v>
      </c>
      <c r="C80" s="40" t="s">
        <v>647</v>
      </c>
    </row>
    <row r="81" spans="1:5">
      <c r="A81" s="41" t="s">
        <v>79</v>
      </c>
      <c r="B81" s="42">
        <v>0.53682457438934117</v>
      </c>
      <c r="C81" s="38" t="s">
        <v>576</v>
      </c>
      <c r="E81" s="42">
        <v>0.53682457438934117</v>
      </c>
    </row>
    <row r="82" spans="1:5">
      <c r="A82" s="41" t="s">
        <v>80</v>
      </c>
      <c r="B82" s="42">
        <v>0.57183879592038822</v>
      </c>
      <c r="C82" s="38" t="s">
        <v>607</v>
      </c>
      <c r="E82" s="42">
        <v>0.57183879592038822</v>
      </c>
    </row>
    <row r="83" spans="1:5">
      <c r="A83" s="41" t="s">
        <v>81</v>
      </c>
      <c r="B83" s="42">
        <v>0.5427154843630817</v>
      </c>
      <c r="C83" s="38" t="s">
        <v>576</v>
      </c>
      <c r="E83" s="42">
        <v>0.5427154843630817</v>
      </c>
    </row>
    <row r="84" spans="1:5">
      <c r="A84" s="41" t="s">
        <v>82</v>
      </c>
      <c r="B84" s="42">
        <v>0.51244239631336397</v>
      </c>
      <c r="C84" s="38" t="s">
        <v>608</v>
      </c>
      <c r="E84" s="42">
        <v>0.51244239631336397</v>
      </c>
    </row>
    <row r="85" spans="1:5">
      <c r="A85" s="41" t="s">
        <v>83</v>
      </c>
      <c r="B85" s="42">
        <v>0.35895187999220735</v>
      </c>
      <c r="C85" s="38" t="s">
        <v>609</v>
      </c>
      <c r="E85" s="42">
        <v>0.35895187999220735</v>
      </c>
    </row>
    <row r="86" spans="1:5">
      <c r="A86" s="41" t="s">
        <v>84</v>
      </c>
      <c r="B86" s="42">
        <v>0.35687938030247129</v>
      </c>
      <c r="C86" s="38" t="s">
        <v>609</v>
      </c>
      <c r="E86" s="45">
        <f>AVERAGE(E81:E85)</f>
        <v>0.50455462619567659</v>
      </c>
    </row>
    <row r="87" spans="1:5">
      <c r="A87" s="41" t="s">
        <v>85</v>
      </c>
      <c r="B87" s="42">
        <v>0.50078068075361715</v>
      </c>
      <c r="C87" s="38" t="s">
        <v>573</v>
      </c>
    </row>
    <row r="88" spans="1:5">
      <c r="A88" s="41" t="s">
        <v>86</v>
      </c>
      <c r="B88" s="42">
        <v>0.74938700449530038</v>
      </c>
      <c r="C88" s="38" t="s">
        <v>610</v>
      </c>
    </row>
    <row r="89" spans="1:5">
      <c r="A89" s="41" t="s">
        <v>532</v>
      </c>
      <c r="B89" s="42">
        <v>0.5641450395729799</v>
      </c>
      <c r="C89" s="38" t="s">
        <v>581</v>
      </c>
    </row>
    <row r="90" spans="1:5">
      <c r="A90" s="41" t="s">
        <v>88</v>
      </c>
      <c r="B90" s="42">
        <v>0.45730649080180485</v>
      </c>
      <c r="C90" s="38" t="s">
        <v>577</v>
      </c>
    </row>
    <row r="91" spans="1:5">
      <c r="A91" s="41" t="s">
        <v>89</v>
      </c>
      <c r="B91" s="42">
        <v>0.5419189139607411</v>
      </c>
      <c r="C91" s="38" t="s">
        <v>576</v>
      </c>
    </row>
    <row r="92" spans="1:5">
      <c r="A92" s="41" t="s">
        <v>524</v>
      </c>
      <c r="B92" s="42">
        <v>0.45368798339935873</v>
      </c>
      <c r="C92" s="38" t="s">
        <v>566</v>
      </c>
    </row>
    <row r="93" spans="1:5" ht="18" customHeight="1">
      <c r="A93" s="39" t="s">
        <v>559</v>
      </c>
      <c r="B93" s="42" t="s">
        <v>561</v>
      </c>
      <c r="C93" s="40" t="s">
        <v>647</v>
      </c>
    </row>
    <row r="94" spans="1:5">
      <c r="A94" s="41" t="s">
        <v>91</v>
      </c>
      <c r="B94" s="42">
        <v>0.77658760520275438</v>
      </c>
      <c r="C94" s="38" t="s">
        <v>603</v>
      </c>
    </row>
    <row r="95" spans="1:5">
      <c r="A95" s="41" t="s">
        <v>92</v>
      </c>
      <c r="B95" s="42">
        <v>0.39839821195753405</v>
      </c>
      <c r="C95" s="38" t="s">
        <v>565</v>
      </c>
    </row>
    <row r="96" spans="1:5">
      <c r="A96" s="41" t="s">
        <v>93</v>
      </c>
      <c r="B96" s="42">
        <v>0.64537171256989012</v>
      </c>
      <c r="C96" s="38" t="s">
        <v>572</v>
      </c>
    </row>
    <row r="97" spans="1:5">
      <c r="A97" s="41" t="s">
        <v>94</v>
      </c>
      <c r="B97" s="42">
        <v>0.49594874693800639</v>
      </c>
      <c r="C97" s="38" t="s">
        <v>573</v>
      </c>
    </row>
    <row r="98" spans="1:5">
      <c r="A98" s="41" t="s">
        <v>94</v>
      </c>
      <c r="B98" s="42">
        <v>0.51314072693383039</v>
      </c>
      <c r="C98" s="38" t="s">
        <v>608</v>
      </c>
    </row>
    <row r="99" spans="1:5">
      <c r="A99" s="41" t="s">
        <v>95</v>
      </c>
      <c r="B99" s="42">
        <v>0.47585100695063259</v>
      </c>
      <c r="C99" s="38" t="s">
        <v>568</v>
      </c>
      <c r="E99" s="42">
        <v>0.47585100695063259</v>
      </c>
    </row>
    <row r="100" spans="1:5">
      <c r="A100" s="41" t="s">
        <v>96</v>
      </c>
      <c r="B100" s="42">
        <v>0.39651183484605801</v>
      </c>
      <c r="C100" s="38" t="s">
        <v>565</v>
      </c>
      <c r="E100" s="42">
        <v>0.39651183484605801</v>
      </c>
    </row>
    <row r="101" spans="1:5">
      <c r="A101" s="41" t="s">
        <v>97</v>
      </c>
      <c r="B101" s="42">
        <v>0.57123707391803924</v>
      </c>
      <c r="C101" s="38" t="s">
        <v>607</v>
      </c>
      <c r="E101" s="42">
        <v>0.57123707391803924</v>
      </c>
    </row>
    <row r="102" spans="1:5">
      <c r="A102" s="41" t="s">
        <v>98</v>
      </c>
      <c r="B102" s="42">
        <v>0.5284490960989533</v>
      </c>
      <c r="C102" s="38" t="s">
        <v>589</v>
      </c>
      <c r="E102" s="42">
        <v>0.5284490960989533</v>
      </c>
    </row>
    <row r="103" spans="1:5">
      <c r="A103" s="41" t="s">
        <v>99</v>
      </c>
      <c r="B103" s="42">
        <v>0.50395629238884698</v>
      </c>
      <c r="C103" s="38" t="s">
        <v>573</v>
      </c>
      <c r="E103" s="45">
        <f>AVERAGE(E99:E102)</f>
        <v>0.49301225295342077</v>
      </c>
    </row>
    <row r="104" spans="1:5">
      <c r="A104" s="41" t="s">
        <v>100</v>
      </c>
      <c r="B104" s="42">
        <v>0.65276973557228335</v>
      </c>
      <c r="C104" s="38" t="s">
        <v>572</v>
      </c>
    </row>
    <row r="105" spans="1:5">
      <c r="A105" s="41" t="s">
        <v>101</v>
      </c>
      <c r="B105" s="42">
        <v>0.80632045832563293</v>
      </c>
      <c r="C105" s="38" t="s">
        <v>611</v>
      </c>
    </row>
    <row r="106" spans="1:5">
      <c r="A106" s="41" t="s">
        <v>102</v>
      </c>
      <c r="B106" s="42">
        <v>0.60294604435617338</v>
      </c>
      <c r="C106" s="38" t="s">
        <v>594</v>
      </c>
    </row>
    <row r="107" spans="1:5">
      <c r="A107" s="41" t="s">
        <v>103</v>
      </c>
      <c r="B107" s="42">
        <v>0.57735011102886757</v>
      </c>
      <c r="C107" s="38" t="s">
        <v>590</v>
      </c>
    </row>
    <row r="108" spans="1:5">
      <c r="A108" s="41" t="s">
        <v>104</v>
      </c>
      <c r="B108" s="42">
        <v>0.82177056869259335</v>
      </c>
      <c r="C108" s="38" t="s">
        <v>612</v>
      </c>
    </row>
    <row r="109" spans="1:5">
      <c r="A109" s="41" t="s">
        <v>105</v>
      </c>
      <c r="B109" s="42">
        <v>0.76643303655995465</v>
      </c>
      <c r="C109" s="38" t="s">
        <v>580</v>
      </c>
    </row>
    <row r="110" spans="1:5">
      <c r="A110" s="41" t="s">
        <v>106</v>
      </c>
      <c r="B110" s="42">
        <v>0.69205741626794259</v>
      </c>
      <c r="C110" s="38" t="s">
        <v>613</v>
      </c>
    </row>
    <row r="111" spans="1:5">
      <c r="A111" s="41" t="s">
        <v>107</v>
      </c>
      <c r="B111" s="42">
        <v>0.48435114503816795</v>
      </c>
      <c r="C111" s="38" t="s">
        <v>568</v>
      </c>
    </row>
    <row r="112" spans="1:5" ht="18" customHeight="1">
      <c r="A112" s="39" t="s">
        <v>559</v>
      </c>
      <c r="B112" s="42" t="s">
        <v>561</v>
      </c>
      <c r="C112" s="40" t="s">
        <v>647</v>
      </c>
    </row>
    <row r="113" spans="1:5">
      <c r="A113" s="41" t="s">
        <v>108</v>
      </c>
      <c r="B113" s="42">
        <v>0.59234449760765551</v>
      </c>
      <c r="C113" s="38" t="s">
        <v>614</v>
      </c>
    </row>
    <row r="114" spans="1:5">
      <c r="A114" s="41" t="s">
        <v>109</v>
      </c>
      <c r="B114" s="42">
        <v>0.4444234404536862</v>
      </c>
      <c r="C114" s="38" t="s">
        <v>595</v>
      </c>
    </row>
    <row r="115" spans="1:5">
      <c r="A115" s="41" t="s">
        <v>110</v>
      </c>
      <c r="B115" s="42">
        <v>0.7774869109947643</v>
      </c>
      <c r="C115" s="38" t="s">
        <v>603</v>
      </c>
    </row>
    <row r="116" spans="1:5">
      <c r="A116" s="41" t="s">
        <v>111</v>
      </c>
      <c r="B116" s="42">
        <v>0.75616281291802023</v>
      </c>
      <c r="C116" s="38" t="s">
        <v>592</v>
      </c>
    </row>
    <row r="117" spans="1:5">
      <c r="A117" s="41" t="s">
        <v>113</v>
      </c>
      <c r="B117" s="42">
        <v>0.48614469034777763</v>
      </c>
      <c r="C117" s="38" t="s">
        <v>582</v>
      </c>
    </row>
    <row r="118" spans="1:5">
      <c r="A118" s="41" t="s">
        <v>114</v>
      </c>
      <c r="B118" s="42">
        <v>0.41037924151696609</v>
      </c>
      <c r="C118" s="38" t="s">
        <v>615</v>
      </c>
    </row>
    <row r="119" spans="1:5">
      <c r="A119" s="41" t="s">
        <v>115</v>
      </c>
      <c r="B119" s="42">
        <v>0.80319242238203825</v>
      </c>
      <c r="C119" s="38" t="s">
        <v>616</v>
      </c>
    </row>
    <row r="120" spans="1:5">
      <c r="A120" s="41" t="s">
        <v>116</v>
      </c>
      <c r="B120" s="42">
        <v>0.7328370554177005</v>
      </c>
      <c r="C120" s="38" t="s">
        <v>617</v>
      </c>
      <c r="E120" s="42">
        <v>0.7328370554177005</v>
      </c>
    </row>
    <row r="121" spans="1:5">
      <c r="A121" s="41" t="s">
        <v>117</v>
      </c>
      <c r="B121" s="42">
        <v>0.62659708475796305</v>
      </c>
      <c r="C121" s="38" t="s">
        <v>618</v>
      </c>
      <c r="E121" s="42">
        <v>0.62659708475796305</v>
      </c>
    </row>
    <row r="122" spans="1:5">
      <c r="A122" s="41" t="s">
        <v>118</v>
      </c>
      <c r="B122" s="42">
        <v>0.43921866110373603</v>
      </c>
      <c r="C122" s="38" t="s">
        <v>595</v>
      </c>
      <c r="E122" s="42">
        <v>0.43921866110373603</v>
      </c>
    </row>
    <row r="123" spans="1:5">
      <c r="A123" s="41" t="s">
        <v>119</v>
      </c>
      <c r="B123" s="42">
        <v>0.42262923656282086</v>
      </c>
      <c r="C123" s="38" t="s">
        <v>575</v>
      </c>
      <c r="E123" s="42">
        <v>0.42262923656282086</v>
      </c>
    </row>
    <row r="124" spans="1:5">
      <c r="A124" s="41" t="s">
        <v>120</v>
      </c>
      <c r="B124" s="42">
        <v>0.42544076454111063</v>
      </c>
      <c r="C124" s="38" t="s">
        <v>606</v>
      </c>
      <c r="E124" s="42">
        <v>0.42544076454111063</v>
      </c>
    </row>
    <row r="125" spans="1:5">
      <c r="A125" s="41" t="s">
        <v>121</v>
      </c>
      <c r="B125" s="42">
        <v>0.48725073553448844</v>
      </c>
      <c r="C125" s="38" t="s">
        <v>582</v>
      </c>
      <c r="E125" s="42">
        <v>0.48725073553448844</v>
      </c>
    </row>
    <row r="126" spans="1:5">
      <c r="A126" s="41" t="s">
        <v>122</v>
      </c>
      <c r="B126" s="42">
        <v>0.55770720371804805</v>
      </c>
      <c r="C126" s="38" t="s">
        <v>581</v>
      </c>
      <c r="E126" s="45">
        <f>AVERAGE(E120:E125)</f>
        <v>0.52232892298630318</v>
      </c>
    </row>
    <row r="127" spans="1:5">
      <c r="A127" s="41" t="s">
        <v>123</v>
      </c>
      <c r="B127" s="42">
        <v>0.56104486087450312</v>
      </c>
      <c r="C127" s="38" t="s">
        <v>581</v>
      </c>
    </row>
    <row r="128" spans="1:5">
      <c r="A128" s="41" t="s">
        <v>124</v>
      </c>
      <c r="B128" s="42">
        <v>0.66082743197912774</v>
      </c>
      <c r="C128" s="38" t="s">
        <v>567</v>
      </c>
    </row>
    <row r="129" spans="1:3">
      <c r="A129" s="41" t="s">
        <v>125</v>
      </c>
      <c r="B129" s="42">
        <v>0.72750441089982354</v>
      </c>
      <c r="C129" s="38" t="s">
        <v>617</v>
      </c>
    </row>
    <row r="130" spans="1:3">
      <c r="A130" s="41" t="s">
        <v>126</v>
      </c>
      <c r="B130" s="42">
        <v>0.8245175125089349</v>
      </c>
      <c r="C130" s="38" t="s">
        <v>612</v>
      </c>
    </row>
    <row r="131" spans="1:3">
      <c r="A131" s="41" t="s">
        <v>127</v>
      </c>
      <c r="B131" s="42">
        <v>0.78821656050955413</v>
      </c>
      <c r="C131" s="38" t="s">
        <v>562</v>
      </c>
    </row>
    <row r="132" spans="1:3">
      <c r="A132" s="41" t="s">
        <v>128</v>
      </c>
      <c r="B132" s="42">
        <v>0.45412332838038633</v>
      </c>
      <c r="C132" s="38" t="s">
        <v>566</v>
      </c>
    </row>
    <row r="133" spans="1:3">
      <c r="A133" s="41" t="s">
        <v>129</v>
      </c>
      <c r="B133" s="42">
        <v>0.34911463187325259</v>
      </c>
      <c r="C133" s="38" t="s">
        <v>598</v>
      </c>
    </row>
    <row r="134" spans="1:3">
      <c r="A134" s="41" t="s">
        <v>130</v>
      </c>
      <c r="B134" s="42">
        <v>0.49876630243214659</v>
      </c>
      <c r="C134" s="38" t="s">
        <v>573</v>
      </c>
    </row>
    <row r="135" spans="1:3">
      <c r="A135" s="41" t="s">
        <v>133</v>
      </c>
      <c r="B135" s="42">
        <v>0.55050217926852374</v>
      </c>
      <c r="C135" s="38" t="s">
        <v>604</v>
      </c>
    </row>
    <row r="136" spans="1:3">
      <c r="A136" s="41" t="s">
        <v>134</v>
      </c>
      <c r="B136" s="42">
        <v>0.71844083893945387</v>
      </c>
      <c r="C136" s="38" t="s">
        <v>619</v>
      </c>
    </row>
    <row r="137" spans="1:3">
      <c r="A137" s="41" t="s">
        <v>135</v>
      </c>
      <c r="B137" s="42">
        <v>0.57005870841487283</v>
      </c>
      <c r="C137" s="38" t="s">
        <v>607</v>
      </c>
    </row>
    <row r="138" spans="1:3">
      <c r="A138" s="41" t="s">
        <v>525</v>
      </c>
      <c r="B138" s="42">
        <v>0.72988696808510634</v>
      </c>
      <c r="C138" s="38" t="s">
        <v>617</v>
      </c>
    </row>
    <row r="139" spans="1:3">
      <c r="A139" s="41" t="s">
        <v>137</v>
      </c>
      <c r="B139" s="42">
        <v>0.65013560635412637</v>
      </c>
      <c r="C139" s="38" t="s">
        <v>572</v>
      </c>
    </row>
    <row r="140" spans="1:3">
      <c r="A140" s="41" t="s">
        <v>138</v>
      </c>
      <c r="B140" s="42">
        <v>0.53249510124101884</v>
      </c>
      <c r="C140" s="38" t="s">
        <v>589</v>
      </c>
    </row>
    <row r="141" spans="1:3" ht="18" customHeight="1">
      <c r="A141" s="39" t="s">
        <v>559</v>
      </c>
      <c r="B141" s="42" t="s">
        <v>561</v>
      </c>
      <c r="C141" s="40" t="s">
        <v>647</v>
      </c>
    </row>
    <row r="142" spans="1:3">
      <c r="A142" s="41" t="s">
        <v>526</v>
      </c>
      <c r="B142" s="42">
        <v>0.66548922642175912</v>
      </c>
      <c r="C142" s="38" t="s">
        <v>620</v>
      </c>
    </row>
    <row r="143" spans="1:3">
      <c r="A143" s="41" t="s">
        <v>140</v>
      </c>
      <c r="B143" s="42">
        <v>0.6168958742632612</v>
      </c>
      <c r="C143" s="38" t="s">
        <v>569</v>
      </c>
    </row>
    <row r="144" spans="1:3">
      <c r="A144" s="41" t="s">
        <v>527</v>
      </c>
      <c r="B144" s="42">
        <v>0.63629588224333888</v>
      </c>
      <c r="C144" s="38" t="s">
        <v>621</v>
      </c>
    </row>
    <row r="145" spans="1:3">
      <c r="A145" s="41" t="s">
        <v>528</v>
      </c>
      <c r="B145" s="42">
        <v>0.55064323246965019</v>
      </c>
      <c r="C145" s="38" t="s">
        <v>604</v>
      </c>
    </row>
    <row r="146" spans="1:3">
      <c r="A146" s="41" t="s">
        <v>143</v>
      </c>
      <c r="B146" s="42">
        <v>0.50972248442514634</v>
      </c>
      <c r="C146" s="38" t="s">
        <v>608</v>
      </c>
    </row>
    <row r="147" spans="1:3">
      <c r="A147" s="41" t="s">
        <v>144</v>
      </c>
      <c r="B147" s="42">
        <v>0.65071942446043163</v>
      </c>
      <c r="C147" s="38" t="s">
        <v>572</v>
      </c>
    </row>
    <row r="148" spans="1:3">
      <c r="A148" s="41" t="s">
        <v>529</v>
      </c>
      <c r="B148" s="42">
        <v>0.7486891385767791</v>
      </c>
      <c r="C148" s="38" t="s">
        <v>610</v>
      </c>
    </row>
    <row r="149" spans="1:3">
      <c r="A149" s="41" t="s">
        <v>146</v>
      </c>
      <c r="B149" s="42">
        <v>0.74175199089874866</v>
      </c>
      <c r="C149" s="38" t="s">
        <v>601</v>
      </c>
    </row>
    <row r="150" spans="1:3">
      <c r="A150" s="41" t="s">
        <v>147</v>
      </c>
      <c r="B150" s="42">
        <v>0.64369528776308427</v>
      </c>
      <c r="C150" s="38" t="s">
        <v>621</v>
      </c>
    </row>
    <row r="151" spans="1:3">
      <c r="A151" s="41" t="s">
        <v>148</v>
      </c>
      <c r="B151" s="42">
        <v>0.65249856404365303</v>
      </c>
      <c r="C151" s="38" t="s">
        <v>572</v>
      </c>
    </row>
    <row r="152" spans="1:3">
      <c r="A152" s="41" t="s">
        <v>530</v>
      </c>
      <c r="B152" s="42">
        <v>0.56982227058396806</v>
      </c>
      <c r="C152" s="38" t="s">
        <v>607</v>
      </c>
    </row>
    <row r="153" spans="1:3">
      <c r="A153" s="41" t="s">
        <v>150</v>
      </c>
      <c r="B153" s="42">
        <v>0.52882252882252889</v>
      </c>
      <c r="C153" s="38" t="s">
        <v>589</v>
      </c>
    </row>
    <row r="154" spans="1:3">
      <c r="A154" s="41" t="s">
        <v>151</v>
      </c>
      <c r="B154" s="42">
        <v>0.54741379310344829</v>
      </c>
      <c r="C154" s="38" t="s">
        <v>604</v>
      </c>
    </row>
    <row r="155" spans="1:3">
      <c r="A155" s="41" t="s">
        <v>152</v>
      </c>
      <c r="B155" s="42">
        <v>0.54447492163009403</v>
      </c>
      <c r="C155" s="38" t="s">
        <v>576</v>
      </c>
    </row>
    <row r="156" spans="1:3">
      <c r="A156" s="41" t="s">
        <v>153</v>
      </c>
      <c r="B156" s="42">
        <v>0.53257575757575759</v>
      </c>
      <c r="C156" s="38" t="s">
        <v>589</v>
      </c>
    </row>
    <row r="157" spans="1:3">
      <c r="A157" s="41" t="s">
        <v>531</v>
      </c>
      <c r="B157" s="42">
        <v>0.54543722613831203</v>
      </c>
      <c r="C157" s="38" t="s">
        <v>604</v>
      </c>
    </row>
    <row r="158" spans="1:3" ht="18" customHeight="1">
      <c r="A158" s="39" t="s">
        <v>559</v>
      </c>
      <c r="B158" s="42" t="s">
        <v>561</v>
      </c>
      <c r="C158" s="40" t="s">
        <v>647</v>
      </c>
    </row>
    <row r="159" spans="1:3">
      <c r="A159" s="41" t="s">
        <v>155</v>
      </c>
      <c r="B159" s="42">
        <v>0.7442684063373719</v>
      </c>
      <c r="C159" s="38" t="s">
        <v>601</v>
      </c>
    </row>
    <row r="160" spans="1:3" ht="18" customHeight="1">
      <c r="A160" s="39" t="s">
        <v>559</v>
      </c>
      <c r="B160" s="42" t="s">
        <v>561</v>
      </c>
      <c r="C160" s="40" t="s">
        <v>647</v>
      </c>
    </row>
    <row r="161" spans="1:5">
      <c r="A161" s="41" t="s">
        <v>157</v>
      </c>
      <c r="B161" s="42">
        <v>0.95470118005329285</v>
      </c>
      <c r="C161" s="38" t="s">
        <v>586</v>
      </c>
      <c r="E161" s="42">
        <v>0.95470118005329285</v>
      </c>
    </row>
    <row r="162" spans="1:5">
      <c r="A162" s="41" t="s">
        <v>158</v>
      </c>
      <c r="B162" s="42">
        <v>0.84354679802955679</v>
      </c>
      <c r="C162" s="38" t="s">
        <v>622</v>
      </c>
      <c r="E162" s="42">
        <v>0.84354679802955679</v>
      </c>
    </row>
    <row r="163" spans="1:5">
      <c r="A163" s="41" t="s">
        <v>159</v>
      </c>
      <c r="B163" s="42">
        <v>0.96546310832025128</v>
      </c>
      <c r="C163" s="38" t="s">
        <v>623</v>
      </c>
      <c r="E163" s="42">
        <v>0.96546310832025128</v>
      </c>
    </row>
    <row r="164" spans="1:5">
      <c r="A164" s="41" t="s">
        <v>160</v>
      </c>
      <c r="B164" s="42">
        <v>0.9337670017740981</v>
      </c>
      <c r="C164" s="38" t="s">
        <v>624</v>
      </c>
      <c r="E164" s="42">
        <v>0.9337670017740981</v>
      </c>
    </row>
    <row r="165" spans="1:5">
      <c r="A165" s="41" t="s">
        <v>161</v>
      </c>
      <c r="B165" s="42">
        <v>0.6336319522209779</v>
      </c>
      <c r="C165" s="38" t="s">
        <v>618</v>
      </c>
      <c r="E165" s="42">
        <v>0.6336319522209779</v>
      </c>
    </row>
    <row r="166" spans="1:5">
      <c r="A166" s="41" t="s">
        <v>162</v>
      </c>
      <c r="B166" s="42">
        <v>0.43234808151275933</v>
      </c>
      <c r="C166" s="38" t="s">
        <v>606</v>
      </c>
      <c r="E166" s="45">
        <f>AVERAGE(E161:E165)</f>
        <v>0.86622200807963545</v>
      </c>
    </row>
    <row r="167" spans="1:5">
      <c r="A167" s="41" t="s">
        <v>163</v>
      </c>
      <c r="B167" s="42">
        <v>0.42541106128550077</v>
      </c>
      <c r="C167" s="38" t="s">
        <v>606</v>
      </c>
      <c r="E167" s="42">
        <v>0.43234808151275933</v>
      </c>
    </row>
    <row r="168" spans="1:5">
      <c r="A168" s="41" t="s">
        <v>164</v>
      </c>
      <c r="B168" s="42">
        <v>0.46521308225966312</v>
      </c>
      <c r="C168" s="38" t="s">
        <v>571</v>
      </c>
      <c r="E168" s="42">
        <v>0.42541106128550077</v>
      </c>
    </row>
    <row r="169" spans="1:5">
      <c r="A169" s="41" t="s">
        <v>165</v>
      </c>
      <c r="B169" s="42">
        <v>0.36364595421457951</v>
      </c>
      <c r="C169" s="38" t="s">
        <v>609</v>
      </c>
      <c r="E169" s="42">
        <v>0.46521308225966312</v>
      </c>
    </row>
    <row r="170" spans="1:5">
      <c r="A170" s="41" t="s">
        <v>167</v>
      </c>
      <c r="B170" s="42">
        <v>0.11135734072022173</v>
      </c>
      <c r="C170" s="38" t="s">
        <v>625</v>
      </c>
      <c r="E170" s="42">
        <v>0.36364595421457951</v>
      </c>
    </row>
    <row r="171" spans="1:5">
      <c r="A171" s="41" t="s">
        <v>168</v>
      </c>
      <c r="B171" s="42">
        <v>0.69717138103161391</v>
      </c>
      <c r="C171" s="38" t="s">
        <v>626</v>
      </c>
      <c r="E171" s="42">
        <f>AVERAGE(E167:E170)</f>
        <v>0.4216545448181257</v>
      </c>
    </row>
    <row r="172" spans="1:5">
      <c r="A172" s="41" t="s">
        <v>169</v>
      </c>
      <c r="B172" s="42">
        <v>0.70304</v>
      </c>
      <c r="C172" s="38" t="s">
        <v>626</v>
      </c>
      <c r="E172" s="45"/>
    </row>
    <row r="173" spans="1:5">
      <c r="A173" s="41" t="s">
        <v>170</v>
      </c>
      <c r="B173" s="42">
        <v>0.57638756437154304</v>
      </c>
      <c r="C173" s="38" t="s">
        <v>590</v>
      </c>
    </row>
    <row r="174" spans="1:5">
      <c r="A174" s="41" t="s">
        <v>171</v>
      </c>
      <c r="B174" s="42">
        <v>0.58443002780352171</v>
      </c>
      <c r="C174" s="38" t="s">
        <v>590</v>
      </c>
    </row>
    <row r="175" spans="1:5">
      <c r="A175" s="41" t="s">
        <v>172</v>
      </c>
      <c r="B175" s="42">
        <v>0.58654485049833882</v>
      </c>
      <c r="C175" s="38" t="s">
        <v>614</v>
      </c>
    </row>
    <row r="176" spans="1:5">
      <c r="A176" s="41" t="s">
        <v>173</v>
      </c>
      <c r="B176" s="42">
        <v>0.86934766493699034</v>
      </c>
      <c r="C176" s="38" t="s">
        <v>605</v>
      </c>
    </row>
    <row r="177" spans="1:3">
      <c r="A177" s="41" t="s">
        <v>174</v>
      </c>
      <c r="B177" s="42">
        <v>0.9426389628840347</v>
      </c>
      <c r="C177" s="38" t="s">
        <v>587</v>
      </c>
    </row>
    <row r="178" spans="1:3">
      <c r="A178" s="41" t="s">
        <v>175</v>
      </c>
      <c r="B178" s="42">
        <v>0.85743957703927498</v>
      </c>
      <c r="C178" s="38" t="s">
        <v>563</v>
      </c>
    </row>
    <row r="179" spans="1:3">
      <c r="A179" s="41" t="s">
        <v>176</v>
      </c>
      <c r="B179" s="42">
        <v>0.89368545793126797</v>
      </c>
      <c r="C179" s="38" t="s">
        <v>627</v>
      </c>
    </row>
    <row r="180" spans="1:3">
      <c r="A180" s="41" t="s">
        <v>177</v>
      </c>
      <c r="B180" s="42">
        <v>0.8962317742851732</v>
      </c>
      <c r="C180" s="38" t="s">
        <v>579</v>
      </c>
    </row>
    <row r="181" spans="1:3">
      <c r="A181" s="41" t="s">
        <v>178</v>
      </c>
      <c r="B181" s="42">
        <v>0.86217829168220816</v>
      </c>
      <c r="C181" s="38" t="s">
        <v>563</v>
      </c>
    </row>
    <row r="182" spans="1:3">
      <c r="A182" s="41" t="s">
        <v>179</v>
      </c>
      <c r="B182" s="42">
        <v>0.81763332035811598</v>
      </c>
      <c r="C182" s="38" t="s">
        <v>612</v>
      </c>
    </row>
    <row r="183" spans="1:3">
      <c r="A183" s="41" t="s">
        <v>533</v>
      </c>
      <c r="B183" s="42">
        <v>0.65544899738448126</v>
      </c>
      <c r="C183" s="38" t="s">
        <v>567</v>
      </c>
    </row>
    <row r="184" spans="1:3">
      <c r="A184" s="41" t="s">
        <v>558</v>
      </c>
      <c r="B184" s="42">
        <v>0.68069911670738581</v>
      </c>
      <c r="C184" s="38" t="s">
        <v>564</v>
      </c>
    </row>
    <row r="185" spans="1:3">
      <c r="A185" s="41" t="s">
        <v>534</v>
      </c>
      <c r="B185" s="42">
        <v>0.80022766078542973</v>
      </c>
      <c r="C185" s="38" t="s">
        <v>616</v>
      </c>
    </row>
    <row r="186" spans="1:3">
      <c r="A186" s="41" t="s">
        <v>183</v>
      </c>
      <c r="B186" s="42">
        <v>0.7533684827182191</v>
      </c>
      <c r="C186" s="38" t="s">
        <v>610</v>
      </c>
    </row>
    <row r="187" spans="1:3">
      <c r="A187" s="41" t="s">
        <v>535</v>
      </c>
      <c r="B187" s="42">
        <v>0.79152576089118754</v>
      </c>
      <c r="C187" s="38" t="s">
        <v>562</v>
      </c>
    </row>
    <row r="188" spans="1:3">
      <c r="A188" s="41" t="s">
        <v>536</v>
      </c>
      <c r="B188" s="42">
        <v>0.64300315926407736</v>
      </c>
      <c r="C188" s="38" t="s">
        <v>621</v>
      </c>
    </row>
    <row r="189" spans="1:3">
      <c r="A189" s="41" t="s">
        <v>186</v>
      </c>
      <c r="B189" s="42">
        <v>0.61275088547815815</v>
      </c>
      <c r="C189" s="38" t="s">
        <v>596</v>
      </c>
    </row>
    <row r="190" spans="1:3">
      <c r="A190" s="41" t="s">
        <v>187</v>
      </c>
      <c r="B190" s="42">
        <v>0.68892760356174987</v>
      </c>
      <c r="C190" s="38" t="s">
        <v>613</v>
      </c>
    </row>
    <row r="191" spans="1:3">
      <c r="A191" s="41" t="s">
        <v>188</v>
      </c>
      <c r="B191" s="42">
        <v>0.59536679536679538</v>
      </c>
      <c r="C191" s="38" t="s">
        <v>594</v>
      </c>
    </row>
    <row r="192" spans="1:3">
      <c r="A192" s="41" t="s">
        <v>537</v>
      </c>
      <c r="B192" s="42">
        <v>0.6563546798029557</v>
      </c>
      <c r="C192" s="38" t="s">
        <v>567</v>
      </c>
    </row>
    <row r="193" spans="1:5" ht="18" customHeight="1">
      <c r="A193" s="39" t="s">
        <v>559</v>
      </c>
      <c r="B193" s="42" t="s">
        <v>561</v>
      </c>
      <c r="C193" s="40" t="s">
        <v>647</v>
      </c>
    </row>
    <row r="194" spans="1:5">
      <c r="A194" s="41" t="s">
        <v>538</v>
      </c>
      <c r="B194" s="42">
        <v>0.55216972034715517</v>
      </c>
      <c r="C194" s="38" t="s">
        <v>604</v>
      </c>
    </row>
    <row r="195" spans="1:5">
      <c r="A195" s="41" t="s">
        <v>539</v>
      </c>
      <c r="B195" s="42">
        <v>0.71889735219441431</v>
      </c>
      <c r="C195" s="38" t="s">
        <v>619</v>
      </c>
    </row>
    <row r="196" spans="1:5" ht="18" customHeight="1">
      <c r="A196" s="39" t="s">
        <v>559</v>
      </c>
      <c r="B196" s="42" t="s">
        <v>561</v>
      </c>
      <c r="C196" s="40" t="s">
        <v>647</v>
      </c>
    </row>
    <row r="197" spans="1:5">
      <c r="A197" s="41" t="s">
        <v>192</v>
      </c>
      <c r="B197" s="42">
        <v>0.83171934953407634</v>
      </c>
      <c r="C197" s="38" t="s">
        <v>628</v>
      </c>
    </row>
    <row r="198" spans="1:5">
      <c r="A198" s="41" t="s">
        <v>193</v>
      </c>
      <c r="B198" s="42">
        <v>0.67072934803637063</v>
      </c>
      <c r="C198" s="38" t="s">
        <v>620</v>
      </c>
    </row>
    <row r="199" spans="1:5">
      <c r="A199" s="41" t="s">
        <v>194</v>
      </c>
      <c r="B199" s="42">
        <v>0.77568281938326</v>
      </c>
      <c r="C199" s="38" t="s">
        <v>603</v>
      </c>
    </row>
    <row r="200" spans="1:5">
      <c r="A200" s="41" t="s">
        <v>195</v>
      </c>
      <c r="B200" s="42">
        <v>0.73757145331716611</v>
      </c>
      <c r="C200" s="38" t="s">
        <v>601</v>
      </c>
    </row>
    <row r="201" spans="1:5">
      <c r="A201" s="41" t="s">
        <v>540</v>
      </c>
      <c r="B201" s="42">
        <v>0.34870534870534881</v>
      </c>
      <c r="C201" s="38" t="s">
        <v>598</v>
      </c>
    </row>
    <row r="202" spans="1:5">
      <c r="A202" s="41" t="s">
        <v>541</v>
      </c>
      <c r="B202" s="42">
        <v>0.49874145990650859</v>
      </c>
      <c r="C202" s="38" t="s">
        <v>573</v>
      </c>
    </row>
    <row r="203" spans="1:5">
      <c r="A203" s="41" t="s">
        <v>198</v>
      </c>
      <c r="B203" s="42">
        <v>0.97589885420782296</v>
      </c>
      <c r="C203" s="38" t="s">
        <v>629</v>
      </c>
    </row>
    <row r="204" spans="1:5">
      <c r="A204" s="41" t="s">
        <v>200</v>
      </c>
      <c r="B204" s="42">
        <v>0.2428999823602046</v>
      </c>
      <c r="C204" s="38" t="s">
        <v>630</v>
      </c>
    </row>
    <row r="205" spans="1:5">
      <c r="A205" s="41" t="s">
        <v>542</v>
      </c>
      <c r="B205" s="42">
        <v>0.27940894262137794</v>
      </c>
      <c r="C205" s="38" t="s">
        <v>631</v>
      </c>
    </row>
    <row r="206" spans="1:5">
      <c r="A206" s="41" t="s">
        <v>202</v>
      </c>
      <c r="B206" s="42">
        <v>0.49027615713730077</v>
      </c>
      <c r="C206" s="38" t="s">
        <v>582</v>
      </c>
    </row>
    <row r="207" spans="1:5" ht="18" customHeight="1">
      <c r="A207" s="39" t="s">
        <v>559</v>
      </c>
      <c r="B207" s="42" t="s">
        <v>561</v>
      </c>
      <c r="C207" s="40" t="s">
        <v>647</v>
      </c>
    </row>
    <row r="208" spans="1:5">
      <c r="A208" s="41" t="s">
        <v>203</v>
      </c>
      <c r="B208" s="42">
        <v>0.9476754160233315</v>
      </c>
      <c r="C208" s="38" t="s">
        <v>586</v>
      </c>
      <c r="E208" s="42">
        <v>0.9476754160233315</v>
      </c>
    </row>
    <row r="209" spans="1:5">
      <c r="A209" s="41" t="s">
        <v>204</v>
      </c>
      <c r="B209" s="42">
        <v>0.41401508184660657</v>
      </c>
      <c r="C209" s="38" t="s">
        <v>615</v>
      </c>
      <c r="E209" s="42">
        <v>0.41401508184660657</v>
      </c>
    </row>
    <row r="210" spans="1:5">
      <c r="A210" s="41" t="s">
        <v>205</v>
      </c>
      <c r="B210" s="42">
        <v>0.50897411675798232</v>
      </c>
      <c r="C210" s="38" t="s">
        <v>608</v>
      </c>
      <c r="E210" s="42">
        <v>0.50897411675798232</v>
      </c>
    </row>
    <row r="211" spans="1:5">
      <c r="A211" s="41" t="s">
        <v>206</v>
      </c>
      <c r="B211" s="42">
        <v>0.44761199555720105</v>
      </c>
      <c r="C211" s="38" t="s">
        <v>566</v>
      </c>
      <c r="E211" s="42">
        <v>0.44761199555720105</v>
      </c>
    </row>
    <row r="212" spans="1:5">
      <c r="A212" s="41" t="s">
        <v>543</v>
      </c>
      <c r="B212" s="42">
        <v>0.53804950129294415</v>
      </c>
      <c r="C212" s="38" t="s">
        <v>576</v>
      </c>
      <c r="E212" s="45">
        <f>AVERAGE(E208:E211)</f>
        <v>0.57956915254628028</v>
      </c>
    </row>
    <row r="213" spans="1:5">
      <c r="A213" s="41" t="s">
        <v>544</v>
      </c>
      <c r="B213" s="42">
        <v>0.51312063432131394</v>
      </c>
      <c r="C213" s="38" t="s">
        <v>608</v>
      </c>
    </row>
    <row r="214" spans="1:5">
      <c r="A214" s="41" t="s">
        <v>545</v>
      </c>
      <c r="B214" s="42">
        <v>0.49396417445482865</v>
      </c>
      <c r="C214" s="38" t="s">
        <v>582</v>
      </c>
    </row>
    <row r="215" spans="1:5">
      <c r="A215" s="41" t="s">
        <v>546</v>
      </c>
      <c r="B215" s="42">
        <v>0.42518545322960022</v>
      </c>
      <c r="C215" s="38" t="s">
        <v>606</v>
      </c>
    </row>
    <row r="216" spans="1:5">
      <c r="A216" s="41" t="s">
        <v>547</v>
      </c>
      <c r="B216" s="42">
        <v>0.51420400381315534</v>
      </c>
      <c r="C216" s="38" t="s">
        <v>608</v>
      </c>
    </row>
    <row r="217" spans="1:5">
      <c r="A217" s="41" t="s">
        <v>548</v>
      </c>
      <c r="B217" s="42">
        <v>0.41303036396541309</v>
      </c>
      <c r="C217" s="38" t="s">
        <v>615</v>
      </c>
    </row>
    <row r="218" spans="1:5" ht="18" customHeight="1">
      <c r="A218" s="39" t="s">
        <v>559</v>
      </c>
      <c r="B218" s="42" t="s">
        <v>561</v>
      </c>
      <c r="C218" s="40" t="s">
        <v>647</v>
      </c>
    </row>
    <row r="219" spans="1:5">
      <c r="A219" s="41" t="s">
        <v>213</v>
      </c>
      <c r="B219" s="42">
        <v>0.52574665293511857</v>
      </c>
      <c r="C219" s="38" t="s">
        <v>589</v>
      </c>
    </row>
    <row r="220" spans="1:5">
      <c r="A220" s="41" t="s">
        <v>214</v>
      </c>
      <c r="B220" s="42">
        <v>0.46219767663302225</v>
      </c>
      <c r="C220" s="38" t="s">
        <v>577</v>
      </c>
    </row>
    <row r="221" spans="1:5">
      <c r="A221" s="41" t="s">
        <v>215</v>
      </c>
      <c r="B221" s="42">
        <v>0.66581732653861236</v>
      </c>
      <c r="C221" s="38" t="s">
        <v>620</v>
      </c>
    </row>
    <row r="222" spans="1:5">
      <c r="A222" s="41" t="s">
        <v>216</v>
      </c>
      <c r="B222" s="42">
        <v>0.67085521380345081</v>
      </c>
      <c r="C222" s="38" t="s">
        <v>620</v>
      </c>
    </row>
    <row r="223" spans="1:5">
      <c r="A223" s="41" t="s">
        <v>217</v>
      </c>
      <c r="B223" s="42">
        <v>0.65490500193873591</v>
      </c>
      <c r="C223" s="38" t="s">
        <v>572</v>
      </c>
    </row>
    <row r="224" spans="1:5">
      <c r="A224" s="41" t="s">
        <v>218</v>
      </c>
      <c r="B224" s="42">
        <v>0.56514745308310999</v>
      </c>
      <c r="C224" s="38" t="s">
        <v>607</v>
      </c>
    </row>
    <row r="225" spans="1:3" ht="18" customHeight="1">
      <c r="A225" s="39" t="s">
        <v>559</v>
      </c>
      <c r="B225" s="42" t="s">
        <v>561</v>
      </c>
      <c r="C225" s="40" t="s">
        <v>647</v>
      </c>
    </row>
    <row r="226" spans="1:3">
      <c r="A226" s="41" t="s">
        <v>219</v>
      </c>
      <c r="B226" s="42">
        <v>0.54609375000000004</v>
      </c>
      <c r="C226" s="38" t="s">
        <v>604</v>
      </c>
    </row>
    <row r="227" spans="1:3">
      <c r="A227" s="41" t="s">
        <v>220</v>
      </c>
      <c r="B227" s="42">
        <v>0.64597661623108671</v>
      </c>
      <c r="C227" s="38" t="s">
        <v>572</v>
      </c>
    </row>
    <row r="228" spans="1:3">
      <c r="A228" s="41" t="s">
        <v>549</v>
      </c>
      <c r="B228" s="42">
        <v>0.55857087075361189</v>
      </c>
      <c r="C228" s="38" t="s">
        <v>581</v>
      </c>
    </row>
    <row r="229" spans="1:3">
      <c r="A229" s="41" t="s">
        <v>550</v>
      </c>
      <c r="B229" s="42">
        <v>0.47417746759720841</v>
      </c>
      <c r="C229" s="38" t="s">
        <v>571</v>
      </c>
    </row>
    <row r="230" spans="1:3">
      <c r="A230" s="41" t="s">
        <v>551</v>
      </c>
      <c r="B230" s="42">
        <v>0.713884204609331</v>
      </c>
      <c r="C230" s="38" t="s">
        <v>584</v>
      </c>
    </row>
    <row r="231" spans="1:3">
      <c r="A231" s="41" t="s">
        <v>552</v>
      </c>
      <c r="B231" s="42">
        <v>0.66214177978883859</v>
      </c>
      <c r="C231" s="38" t="s">
        <v>567</v>
      </c>
    </row>
    <row r="232" spans="1:3">
      <c r="A232" s="41" t="s">
        <v>225</v>
      </c>
      <c r="B232" s="42">
        <v>0.28894610998712533</v>
      </c>
      <c r="C232" s="38" t="s">
        <v>632</v>
      </c>
    </row>
    <row r="233" spans="1:3">
      <c r="A233" s="41" t="s">
        <v>553</v>
      </c>
      <c r="B233" s="42">
        <v>0.74343065693430643</v>
      </c>
      <c r="C233" s="38" t="s">
        <v>601</v>
      </c>
    </row>
    <row r="234" spans="1:3">
      <c r="A234" s="41" t="s">
        <v>554</v>
      </c>
      <c r="B234" s="42">
        <v>0.73147632311977717</v>
      </c>
      <c r="C234" s="38" t="s">
        <v>617</v>
      </c>
    </row>
    <row r="235" spans="1:3">
      <c r="A235" s="41" t="s">
        <v>555</v>
      </c>
      <c r="B235" s="42">
        <v>0.79426008968609862</v>
      </c>
      <c r="C235" s="38" t="s">
        <v>562</v>
      </c>
    </row>
    <row r="236" spans="1:3">
      <c r="A236" s="41" t="s">
        <v>229</v>
      </c>
      <c r="B236" s="42">
        <v>0.71897341888175981</v>
      </c>
      <c r="C236" s="38" t="s">
        <v>619</v>
      </c>
    </row>
    <row r="237" spans="1:3">
      <c r="A237" s="41" t="s">
        <v>230</v>
      </c>
      <c r="B237" s="42">
        <v>0.78493341284038964</v>
      </c>
      <c r="C237" s="38" t="s">
        <v>603</v>
      </c>
    </row>
    <row r="238" spans="1:3">
      <c r="A238" s="41" t="s">
        <v>556</v>
      </c>
      <c r="B238" s="42">
        <v>0.86435392710972525</v>
      </c>
      <c r="C238" s="38" t="s">
        <v>563</v>
      </c>
    </row>
    <row r="239" spans="1:3">
      <c r="A239" s="41" t="s">
        <v>232</v>
      </c>
      <c r="B239" s="42">
        <v>0.50701473983306689</v>
      </c>
      <c r="C239" s="38" t="s">
        <v>608</v>
      </c>
    </row>
    <row r="240" spans="1:3">
      <c r="A240" s="41" t="s">
        <v>557</v>
      </c>
      <c r="B240" s="42">
        <v>0.55420560747663539</v>
      </c>
      <c r="C240" s="38" t="s">
        <v>604</v>
      </c>
    </row>
    <row r="241" spans="1:5" ht="18" customHeight="1">
      <c r="A241" s="39" t="s">
        <v>559</v>
      </c>
      <c r="B241" s="42" t="s">
        <v>561</v>
      </c>
      <c r="C241" s="40" t="s">
        <v>647</v>
      </c>
    </row>
    <row r="242" spans="1:5">
      <c r="A242" s="41" t="s">
        <v>234</v>
      </c>
      <c r="B242" s="42">
        <v>1.7423540315106473E-2</v>
      </c>
      <c r="C242" s="38" t="s">
        <v>591</v>
      </c>
    </row>
    <row r="243" spans="1:5">
      <c r="A243" s="41" t="s">
        <v>235</v>
      </c>
      <c r="B243" s="42">
        <v>2.8289091261383438E-2</v>
      </c>
      <c r="C243" s="38" t="s">
        <v>633</v>
      </c>
    </row>
    <row r="244" spans="1:5">
      <c r="A244" s="41" t="s">
        <v>236</v>
      </c>
      <c r="B244" s="42">
        <v>0.67134043746494676</v>
      </c>
      <c r="C244" s="38" t="s">
        <v>620</v>
      </c>
    </row>
    <row r="245" spans="1:5">
      <c r="A245" s="41" t="s">
        <v>238</v>
      </c>
      <c r="B245" s="42">
        <v>0.90578358208955223</v>
      </c>
      <c r="C245" s="38" t="s">
        <v>585</v>
      </c>
      <c r="E245" s="42">
        <v>0.90578358208955223</v>
      </c>
    </row>
    <row r="246" spans="1:5">
      <c r="A246" s="41" t="s">
        <v>239</v>
      </c>
      <c r="B246" s="42">
        <v>0.91705154258267141</v>
      </c>
      <c r="C246" s="38" t="s">
        <v>593</v>
      </c>
      <c r="E246" s="42">
        <v>0.91705154258267141</v>
      </c>
    </row>
    <row r="247" spans="1:5">
      <c r="A247" s="41" t="s">
        <v>240</v>
      </c>
      <c r="B247" s="42">
        <v>0.93085673658016344</v>
      </c>
      <c r="C247" s="38" t="s">
        <v>624</v>
      </c>
      <c r="E247" s="42">
        <v>0.93085673658016344</v>
      </c>
    </row>
    <row r="248" spans="1:5">
      <c r="A248" s="41" t="s">
        <v>241</v>
      </c>
      <c r="B248" s="42">
        <v>0.94627157277759688</v>
      </c>
      <c r="C248" s="38" t="s">
        <v>586</v>
      </c>
      <c r="E248" s="42">
        <v>0.94627157277759688</v>
      </c>
    </row>
    <row r="249" spans="1:5">
      <c r="A249" s="41" t="s">
        <v>242</v>
      </c>
      <c r="B249" s="42">
        <v>0.96880382775119611</v>
      </c>
      <c r="C249" s="38" t="s">
        <v>623</v>
      </c>
      <c r="E249" s="42">
        <v>0.96880382775119611</v>
      </c>
    </row>
    <row r="250" spans="1:5">
      <c r="A250" s="41" t="s">
        <v>243</v>
      </c>
      <c r="B250" s="42">
        <v>0.4703846153846154</v>
      </c>
      <c r="C250" s="38" t="s">
        <v>571</v>
      </c>
      <c r="E250" s="45">
        <f>AVERAGE(E245:E249)</f>
        <v>0.93375345235623597</v>
      </c>
    </row>
    <row r="251" spans="1:5">
      <c r="A251" s="41" t="s">
        <v>244</v>
      </c>
      <c r="B251" s="42">
        <v>0.42717757672520845</v>
      </c>
      <c r="C251" s="38" t="s">
        <v>606</v>
      </c>
      <c r="E251" s="42">
        <v>0.4703846153846154</v>
      </c>
    </row>
    <row r="252" spans="1:5">
      <c r="A252" s="41" t="s">
        <v>245</v>
      </c>
      <c r="B252" s="42">
        <v>0.38325254888851745</v>
      </c>
      <c r="C252" s="38" t="s">
        <v>634</v>
      </c>
      <c r="E252" s="42">
        <v>0.42717757672520845</v>
      </c>
    </row>
    <row r="253" spans="1:5">
      <c r="A253" s="41" t="s">
        <v>246</v>
      </c>
      <c r="B253" s="42">
        <v>0.42954004031519138</v>
      </c>
      <c r="C253" s="38" t="s">
        <v>606</v>
      </c>
      <c r="E253" s="42">
        <v>0.38325254888851745</v>
      </c>
    </row>
    <row r="254" spans="1:5">
      <c r="A254" s="41" t="s">
        <v>247</v>
      </c>
      <c r="B254" s="42">
        <v>0.37514103046257996</v>
      </c>
      <c r="C254" s="38" t="s">
        <v>634</v>
      </c>
      <c r="E254" s="42">
        <v>0.42954004031519138</v>
      </c>
    </row>
    <row r="255" spans="1:5">
      <c r="A255" s="41" t="s">
        <v>248</v>
      </c>
      <c r="B255" s="42">
        <v>0.43902439024390244</v>
      </c>
      <c r="C255" s="38" t="s">
        <v>595</v>
      </c>
      <c r="E255" s="42">
        <v>0.37514103046257996</v>
      </c>
    </row>
    <row r="256" spans="1:5" ht="18" customHeight="1">
      <c r="A256" s="39" t="s">
        <v>559</v>
      </c>
      <c r="B256" s="42" t="s">
        <v>561</v>
      </c>
      <c r="C256" s="40" t="s">
        <v>647</v>
      </c>
      <c r="E256" s="42">
        <v>0.43902439024390244</v>
      </c>
    </row>
    <row r="257" spans="1:5">
      <c r="A257" s="41" t="s">
        <v>249</v>
      </c>
      <c r="B257" s="42">
        <v>4.6826625386996903E-2</v>
      </c>
      <c r="C257" s="38" t="s">
        <v>635</v>
      </c>
      <c r="E257" s="45">
        <f>AVERAGE(E251:E256)</f>
        <v>0.42075336700333588</v>
      </c>
    </row>
    <row r="258" spans="1:5">
      <c r="A258" s="41" t="s">
        <v>250</v>
      </c>
      <c r="B258" s="42">
        <v>0.85217051231912389</v>
      </c>
      <c r="C258" s="38" t="s">
        <v>602</v>
      </c>
      <c r="E258" s="42">
        <v>0.85217051231912389</v>
      </c>
    </row>
    <row r="259" spans="1:5">
      <c r="A259" s="41" t="s">
        <v>251</v>
      </c>
      <c r="B259" s="42">
        <v>0.91236517719568566</v>
      </c>
      <c r="C259" s="38" t="s">
        <v>585</v>
      </c>
      <c r="E259" s="42">
        <v>0.91236517719568566</v>
      </c>
    </row>
    <row r="260" spans="1:5">
      <c r="A260" s="41" t="s">
        <v>252</v>
      </c>
      <c r="B260" s="42">
        <v>0.88333961552958906</v>
      </c>
      <c r="C260" s="38" t="s">
        <v>578</v>
      </c>
      <c r="E260" s="42">
        <v>0.88333961552958906</v>
      </c>
    </row>
    <row r="261" spans="1:5">
      <c r="A261" s="41" t="s">
        <v>256</v>
      </c>
      <c r="B261" s="42">
        <v>0.33409263477600604</v>
      </c>
      <c r="C261" s="38" t="s">
        <v>597</v>
      </c>
      <c r="E261" s="45">
        <f>AVERAGE(E258:E260)</f>
        <v>0.88262510168146624</v>
      </c>
    </row>
    <row r="262" spans="1:5">
      <c r="A262" s="41" t="s">
        <v>257</v>
      </c>
      <c r="B262" s="42">
        <v>0.41058359917432913</v>
      </c>
      <c r="C262" s="38" t="s">
        <v>615</v>
      </c>
    </row>
    <row r="263" spans="1:5">
      <c r="A263" s="41" t="s">
        <v>258</v>
      </c>
      <c r="B263" s="42">
        <v>0.45082597003457553</v>
      </c>
      <c r="C263" s="38" t="s">
        <v>566</v>
      </c>
    </row>
    <row r="264" spans="1:5">
      <c r="A264" s="41" t="s">
        <v>259</v>
      </c>
      <c r="B264" s="42">
        <v>0.44259656652360513</v>
      </c>
      <c r="C264" s="38" t="s">
        <v>595</v>
      </c>
    </row>
    <row r="265" spans="1:5">
      <c r="A265" s="41" t="s">
        <v>260</v>
      </c>
      <c r="B265" s="42">
        <v>0.36142735768903989</v>
      </c>
      <c r="C265" s="38" t="s">
        <v>609</v>
      </c>
    </row>
    <row r="266" spans="1:5">
      <c r="A266" s="41" t="s">
        <v>261</v>
      </c>
      <c r="B266" s="42">
        <v>0.40614709110867186</v>
      </c>
      <c r="C266" s="38" t="s">
        <v>615</v>
      </c>
    </row>
    <row r="267" spans="1:5" ht="18" customHeight="1">
      <c r="A267" s="39" t="s">
        <v>559</v>
      </c>
      <c r="B267" s="42" t="s">
        <v>561</v>
      </c>
      <c r="C267" s="40" t="s">
        <v>647</v>
      </c>
    </row>
    <row r="268" spans="1:5">
      <c r="A268" s="41" t="s">
        <v>262</v>
      </c>
      <c r="B268" s="42">
        <v>1.2611563833915481E-2</v>
      </c>
      <c r="C268" s="38" t="s">
        <v>636</v>
      </c>
    </row>
    <row r="269" spans="1:5">
      <c r="A269" s="41" t="s">
        <v>263</v>
      </c>
      <c r="B269" s="42">
        <v>0.33063401145565868</v>
      </c>
      <c r="C269" s="38" t="s">
        <v>597</v>
      </c>
    </row>
    <row r="270" spans="1:5">
      <c r="A270" s="41" t="s">
        <v>264</v>
      </c>
      <c r="B270" s="42">
        <v>1.2237762237762184E-2</v>
      </c>
      <c r="C270" s="38" t="s">
        <v>636</v>
      </c>
    </row>
    <row r="271" spans="1:5">
      <c r="A271" s="41" t="s">
        <v>265</v>
      </c>
      <c r="B271" s="42">
        <v>0.46656418139892392</v>
      </c>
      <c r="C271" s="38" t="s">
        <v>571</v>
      </c>
    </row>
    <row r="272" spans="1:5">
      <c r="A272" s="41" t="s">
        <v>266</v>
      </c>
      <c r="B272" s="42">
        <v>0.94249809596344258</v>
      </c>
      <c r="C272" s="38" t="s">
        <v>587</v>
      </c>
    </row>
    <row r="273" spans="1:3">
      <c r="A273" s="41" t="s">
        <v>267</v>
      </c>
      <c r="B273" s="42">
        <v>0.94441249760398693</v>
      </c>
      <c r="C273" s="38" t="s">
        <v>587</v>
      </c>
    </row>
    <row r="274" spans="1:3">
      <c r="A274" s="41" t="s">
        <v>268</v>
      </c>
      <c r="B274" s="42">
        <v>0.79234654234654234</v>
      </c>
      <c r="C274" s="38" t="s">
        <v>562</v>
      </c>
    </row>
    <row r="275" spans="1:3">
      <c r="A275" s="41" t="s">
        <v>269</v>
      </c>
      <c r="B275" s="42">
        <v>0.89296998420221174</v>
      </c>
      <c r="C275" s="38" t="s">
        <v>627</v>
      </c>
    </row>
    <row r="276" spans="1:3">
      <c r="A276" s="41" t="s">
        <v>270</v>
      </c>
      <c r="B276" s="42">
        <v>7.4975657254138225E-2</v>
      </c>
      <c r="C276" s="38" t="s">
        <v>637</v>
      </c>
    </row>
    <row r="277" spans="1:3" ht="18" customHeight="1">
      <c r="A277" s="39" t="s">
        <v>559</v>
      </c>
      <c r="B277" s="42" t="s">
        <v>561</v>
      </c>
      <c r="C277" s="40" t="s">
        <v>647</v>
      </c>
    </row>
    <row r="278" spans="1:3">
      <c r="A278" s="41" t="s">
        <v>271</v>
      </c>
      <c r="B278" s="42">
        <v>0.2903587443946189</v>
      </c>
      <c r="C278" s="38" t="s">
        <v>632</v>
      </c>
    </row>
    <row r="279" spans="1:3">
      <c r="A279" s="41" t="s">
        <v>272</v>
      </c>
      <c r="B279" s="42">
        <v>0.59051233396584435</v>
      </c>
      <c r="C279" s="38" t="s">
        <v>614</v>
      </c>
    </row>
    <row r="280" spans="1:3">
      <c r="A280" s="41" t="s">
        <v>273</v>
      </c>
      <c r="B280" s="42">
        <v>0.84031158714703014</v>
      </c>
      <c r="C280" s="38" t="s">
        <v>622</v>
      </c>
    </row>
    <row r="281" spans="1:3">
      <c r="A281" s="41" t="s">
        <v>274</v>
      </c>
      <c r="B281" s="42">
        <v>0.7912761355443404</v>
      </c>
      <c r="C281" s="38" t="s">
        <v>562</v>
      </c>
    </row>
    <row r="282" spans="1:3">
      <c r="A282" s="41" t="s">
        <v>275</v>
      </c>
      <c r="B282" s="42">
        <v>0.89277190589839761</v>
      </c>
      <c r="C282" s="38" t="s">
        <v>627</v>
      </c>
    </row>
    <row r="283" spans="1:3">
      <c r="A283" s="41" t="s">
        <v>276</v>
      </c>
      <c r="B283" s="42">
        <v>0.74456840869054608</v>
      </c>
      <c r="C283" s="38" t="s">
        <v>601</v>
      </c>
    </row>
    <row r="284" spans="1:3" ht="18" customHeight="1">
      <c r="A284" s="39" t="s">
        <v>559</v>
      </c>
      <c r="B284" s="42" t="s">
        <v>561</v>
      </c>
      <c r="C284" s="40" t="s">
        <v>647</v>
      </c>
    </row>
    <row r="285" spans="1:3">
      <c r="A285" s="41" t="s">
        <v>277</v>
      </c>
      <c r="B285" s="42">
        <v>0.77750793947319263</v>
      </c>
      <c r="C285" s="38" t="s">
        <v>603</v>
      </c>
    </row>
    <row r="286" spans="1:3">
      <c r="A286" s="41" t="s">
        <v>278</v>
      </c>
      <c r="B286" s="42">
        <v>0.86460807600950118</v>
      </c>
      <c r="C286" s="38" t="s">
        <v>563</v>
      </c>
    </row>
    <row r="287" spans="1:3">
      <c r="A287" s="41" t="s">
        <v>279</v>
      </c>
      <c r="B287" s="42">
        <v>0.65555340182205846</v>
      </c>
      <c r="C287" s="38" t="s">
        <v>567</v>
      </c>
    </row>
    <row r="288" spans="1:3">
      <c r="A288" s="41" t="s">
        <v>280</v>
      </c>
      <c r="B288" s="42">
        <v>0.59664998074701581</v>
      </c>
      <c r="C288" s="38" t="s">
        <v>594</v>
      </c>
    </row>
    <row r="289" spans="1:5">
      <c r="A289" s="41" t="s">
        <v>281</v>
      </c>
      <c r="B289" s="42">
        <v>0.40641711229946537</v>
      </c>
      <c r="C289" s="38" t="s">
        <v>615</v>
      </c>
    </row>
    <row r="290" spans="1:5">
      <c r="A290" s="41" t="s">
        <v>282</v>
      </c>
      <c r="B290" s="42">
        <v>0.50897531787584138</v>
      </c>
      <c r="C290" s="38" t="s">
        <v>608</v>
      </c>
    </row>
    <row r="291" spans="1:5">
      <c r="A291" s="41" t="s">
        <v>283</v>
      </c>
      <c r="B291" s="42">
        <v>0.59976293954958515</v>
      </c>
      <c r="C291" s="38" t="s">
        <v>594</v>
      </c>
    </row>
    <row r="292" spans="1:5">
      <c r="A292" s="41" t="s">
        <v>284</v>
      </c>
      <c r="B292" s="42">
        <v>0.35706084959816303</v>
      </c>
      <c r="C292" s="38" t="s">
        <v>609</v>
      </c>
    </row>
    <row r="293" spans="1:5">
      <c r="A293" s="41" t="s">
        <v>285</v>
      </c>
      <c r="B293" s="42">
        <v>0.50799086757990863</v>
      </c>
      <c r="C293" s="38" t="s">
        <v>608</v>
      </c>
    </row>
    <row r="294" spans="1:5">
      <c r="A294" s="41" t="s">
        <v>286</v>
      </c>
      <c r="B294" s="42">
        <v>0.395916154680159</v>
      </c>
      <c r="C294" s="38" t="s">
        <v>565</v>
      </c>
    </row>
    <row r="295" spans="1:5">
      <c r="A295" s="41" t="s">
        <v>287</v>
      </c>
      <c r="B295" s="42">
        <v>0.21329541414859582</v>
      </c>
      <c r="C295" s="38" t="s">
        <v>638</v>
      </c>
    </row>
    <row r="296" spans="1:5">
      <c r="A296" s="41" t="s">
        <v>288</v>
      </c>
      <c r="B296" s="42">
        <v>0.42002100105005252</v>
      </c>
      <c r="C296" s="38" t="s">
        <v>575</v>
      </c>
    </row>
    <row r="297" spans="1:5">
      <c r="A297" s="41" t="s">
        <v>289</v>
      </c>
      <c r="B297" s="42">
        <v>0.26885130373502464</v>
      </c>
      <c r="C297" s="38" t="s">
        <v>600</v>
      </c>
    </row>
    <row r="298" spans="1:5">
      <c r="A298" s="41" t="s">
        <v>290</v>
      </c>
      <c r="B298" s="42">
        <v>4.1615016823091808E-2</v>
      </c>
      <c r="C298" s="38" t="s">
        <v>639</v>
      </c>
    </row>
    <row r="299" spans="1:5">
      <c r="A299" s="41" t="s">
        <v>291</v>
      </c>
      <c r="B299" s="42">
        <v>1.6796640671865728E-2</v>
      </c>
      <c r="C299" s="38" t="s">
        <v>591</v>
      </c>
    </row>
    <row r="300" spans="1:5">
      <c r="A300" s="41" t="s">
        <v>292</v>
      </c>
      <c r="B300" s="42">
        <v>1.1498733190411257E-2</v>
      </c>
      <c r="C300" s="38" t="s">
        <v>636</v>
      </c>
    </row>
    <row r="301" spans="1:5" ht="18" customHeight="1">
      <c r="A301" s="39" t="s">
        <v>559</v>
      </c>
      <c r="B301" s="42" t="s">
        <v>561</v>
      </c>
      <c r="C301" s="40" t="s">
        <v>647</v>
      </c>
    </row>
    <row r="302" spans="1:5">
      <c r="A302" s="41" t="s">
        <v>293</v>
      </c>
      <c r="B302" s="42">
        <v>0.91113653699466068</v>
      </c>
      <c r="C302" s="38" t="s">
        <v>585</v>
      </c>
      <c r="E302" s="42">
        <v>0.91113653699466068</v>
      </c>
    </row>
    <row r="303" spans="1:5">
      <c r="A303" s="41" t="s">
        <v>294</v>
      </c>
      <c r="B303" s="42">
        <v>0.93616626461310071</v>
      </c>
      <c r="C303" s="38" t="s">
        <v>587</v>
      </c>
      <c r="E303" s="42">
        <v>0.93616626461310071</v>
      </c>
    </row>
    <row r="304" spans="1:5">
      <c r="A304" s="41" t="s">
        <v>295</v>
      </c>
      <c r="B304" s="42">
        <v>0.93101438010104942</v>
      </c>
      <c r="C304" s="38" t="s">
        <v>624</v>
      </c>
      <c r="E304" s="42">
        <v>0.93101438010104942</v>
      </c>
    </row>
    <row r="305" spans="1:5">
      <c r="A305" s="41" t="s">
        <v>296</v>
      </c>
      <c r="B305" s="42">
        <v>0.73560562295397647</v>
      </c>
      <c r="C305" s="38" t="s">
        <v>601</v>
      </c>
      <c r="E305" s="42">
        <v>0.73560562295397647</v>
      </c>
    </row>
    <row r="306" spans="1:5">
      <c r="A306" s="41" t="s">
        <v>297</v>
      </c>
      <c r="B306" s="42">
        <v>0.82402800810761012</v>
      </c>
      <c r="C306" s="38" t="s">
        <v>612</v>
      </c>
      <c r="E306" s="42">
        <v>0.82402800810761012</v>
      </c>
    </row>
    <row r="307" spans="1:5">
      <c r="A307" s="41" t="s">
        <v>298</v>
      </c>
      <c r="B307" s="42">
        <v>0.50049930097862994</v>
      </c>
      <c r="C307" s="38" t="s">
        <v>573</v>
      </c>
      <c r="E307" s="45">
        <f>AVERAGE(E302:E306)</f>
        <v>0.86759016255407961</v>
      </c>
    </row>
    <row r="308" spans="1:5">
      <c r="A308" s="41" t="s">
        <v>299</v>
      </c>
      <c r="B308" s="42">
        <v>0.51543770432255731</v>
      </c>
      <c r="C308" s="38" t="s">
        <v>574</v>
      </c>
      <c r="E308" s="42">
        <v>0.50049930097862994</v>
      </c>
    </row>
    <row r="309" spans="1:5">
      <c r="A309" s="41" t="s">
        <v>300</v>
      </c>
      <c r="B309" s="42">
        <v>0.51308900523560208</v>
      </c>
      <c r="C309" s="38" t="s">
        <v>608</v>
      </c>
      <c r="E309" s="42">
        <v>0.51543770432255731</v>
      </c>
    </row>
    <row r="310" spans="1:5">
      <c r="A310" s="41" t="s">
        <v>301</v>
      </c>
      <c r="B310" s="42">
        <v>0.42338773569957211</v>
      </c>
      <c r="C310" s="38" t="s">
        <v>575</v>
      </c>
      <c r="E310" s="42">
        <v>0.51308900523560208</v>
      </c>
    </row>
    <row r="311" spans="1:5">
      <c r="A311" s="41" t="s">
        <v>302</v>
      </c>
      <c r="B311" s="42">
        <v>0.3876543209876544</v>
      </c>
      <c r="C311" s="38" t="s">
        <v>640</v>
      </c>
      <c r="E311" s="42">
        <v>0.42338773569957211</v>
      </c>
    </row>
    <row r="312" spans="1:5">
      <c r="A312" s="41" t="s">
        <v>303</v>
      </c>
      <c r="B312" s="42">
        <v>0.46743295019157088</v>
      </c>
      <c r="C312" s="38" t="s">
        <v>571</v>
      </c>
      <c r="E312" s="45">
        <f>AVERAGE(E308:E311)</f>
        <v>0.48810343655909033</v>
      </c>
    </row>
    <row r="313" spans="1:5">
      <c r="A313" s="41" t="s">
        <v>304</v>
      </c>
      <c r="B313" s="42">
        <v>0.49933523266856594</v>
      </c>
      <c r="C313" s="38" t="s">
        <v>573</v>
      </c>
    </row>
    <row r="314" spans="1:5">
      <c r="A314" s="41" t="s">
        <v>305</v>
      </c>
      <c r="B314" s="42">
        <v>0.58371454711802384</v>
      </c>
      <c r="C314" s="38" t="s">
        <v>590</v>
      </c>
    </row>
    <row r="315" spans="1:5">
      <c r="A315" s="41" t="s">
        <v>306</v>
      </c>
      <c r="B315" s="42">
        <v>0.54597701149425293</v>
      </c>
      <c r="C315" s="38" t="s">
        <v>604</v>
      </c>
    </row>
    <row r="316" spans="1:5" ht="18" customHeight="1">
      <c r="A316" s="39" t="s">
        <v>559</v>
      </c>
      <c r="B316" s="42" t="s">
        <v>561</v>
      </c>
      <c r="C316" s="40" t="s">
        <v>647</v>
      </c>
    </row>
    <row r="317" spans="1:5">
      <c r="A317" s="41" t="s">
        <v>307</v>
      </c>
      <c r="B317" s="42">
        <v>0.51528129258321986</v>
      </c>
      <c r="C317" s="38" t="s">
        <v>574</v>
      </c>
    </row>
    <row r="318" spans="1:5">
      <c r="A318" s="41" t="s">
        <v>308</v>
      </c>
      <c r="B318" s="42">
        <v>0.5005931198102016</v>
      </c>
      <c r="C318" s="38" t="s">
        <v>573</v>
      </c>
    </row>
    <row r="319" spans="1:5">
      <c r="A319" s="41" t="s">
        <v>309</v>
      </c>
      <c r="B319" s="42">
        <v>0.50117324990222911</v>
      </c>
      <c r="C319" s="38" t="s">
        <v>573</v>
      </c>
    </row>
    <row r="320" spans="1:5">
      <c r="A320" s="41" t="s">
        <v>310</v>
      </c>
      <c r="B320" s="42">
        <v>0.33454198473282443</v>
      </c>
      <c r="C320" s="38" t="s">
        <v>597</v>
      </c>
    </row>
    <row r="321" spans="1:5">
      <c r="A321" s="41" t="s">
        <v>311</v>
      </c>
      <c r="B321" s="42">
        <v>0.34794207317073161</v>
      </c>
      <c r="C321" s="38" t="s">
        <v>598</v>
      </c>
    </row>
    <row r="322" spans="1:5">
      <c r="A322" s="41" t="s">
        <v>312</v>
      </c>
      <c r="B322" s="42">
        <v>0.44114366825509471</v>
      </c>
      <c r="C322" s="38" t="s">
        <v>595</v>
      </c>
    </row>
    <row r="323" spans="1:5">
      <c r="A323" s="41" t="s">
        <v>313</v>
      </c>
      <c r="B323" s="42">
        <v>0.45151869158878505</v>
      </c>
      <c r="C323" s="38" t="s">
        <v>566</v>
      </c>
    </row>
    <row r="324" spans="1:5">
      <c r="A324" s="41" t="s">
        <v>314</v>
      </c>
      <c r="B324" s="42">
        <v>0.43593492962895264</v>
      </c>
      <c r="C324" s="38" t="s">
        <v>595</v>
      </c>
    </row>
    <row r="325" spans="1:5">
      <c r="A325" s="41" t="s">
        <v>315</v>
      </c>
      <c r="B325" s="42">
        <v>0.36066963339690611</v>
      </c>
      <c r="C325" s="38" t="s">
        <v>609</v>
      </c>
    </row>
    <row r="326" spans="1:5">
      <c r="A326" s="41" t="s">
        <v>316</v>
      </c>
      <c r="B326" s="42">
        <v>0.3965641952983725</v>
      </c>
      <c r="C326" s="38" t="s">
        <v>565</v>
      </c>
    </row>
    <row r="327" spans="1:5" ht="18" customHeight="1">
      <c r="A327" s="39" t="s">
        <v>559</v>
      </c>
      <c r="B327" s="42" t="s">
        <v>561</v>
      </c>
      <c r="C327" s="40" t="s">
        <v>647</v>
      </c>
    </row>
    <row r="328" spans="1:5">
      <c r="A328" s="41" t="s">
        <v>318</v>
      </c>
      <c r="B328" s="42">
        <v>0.31033812670034971</v>
      </c>
      <c r="C328" s="38" t="s">
        <v>641</v>
      </c>
    </row>
    <row r="329" spans="1:5">
      <c r="A329" s="41" t="s">
        <v>319</v>
      </c>
      <c r="B329" s="42">
        <v>0.62603448275862073</v>
      </c>
      <c r="C329" s="38" t="s">
        <v>618</v>
      </c>
    </row>
    <row r="330" spans="1:5">
      <c r="A330" s="41" t="s">
        <v>320</v>
      </c>
      <c r="B330" s="42">
        <v>0.34360189573459721</v>
      </c>
      <c r="C330" s="38" t="s">
        <v>588</v>
      </c>
    </row>
    <row r="331" spans="1:5">
      <c r="A331" s="41" t="s">
        <v>321</v>
      </c>
      <c r="B331" s="42">
        <v>0.74469305794606999</v>
      </c>
      <c r="C331" s="38" t="s">
        <v>601</v>
      </c>
    </row>
    <row r="332" spans="1:5">
      <c r="A332" s="41" t="s">
        <v>322</v>
      </c>
      <c r="B332" s="42">
        <v>0.92552459580323365</v>
      </c>
      <c r="C332" s="38" t="s">
        <v>624</v>
      </c>
      <c r="E332" s="42">
        <v>0.92552459580323365</v>
      </c>
    </row>
    <row r="333" spans="1:5">
      <c r="A333" s="41" t="s">
        <v>323</v>
      </c>
      <c r="B333" s="42">
        <v>0.94480339671404834</v>
      </c>
      <c r="C333" s="38" t="s">
        <v>587</v>
      </c>
      <c r="E333" s="42">
        <v>0.94480339671404834</v>
      </c>
    </row>
    <row r="334" spans="1:5">
      <c r="A334" s="41" t="s">
        <v>324</v>
      </c>
      <c r="B334" s="42">
        <v>0.6635844973440882</v>
      </c>
      <c r="C334" s="38" t="s">
        <v>567</v>
      </c>
      <c r="E334" s="42">
        <v>0.6635844973440882</v>
      </c>
    </row>
    <row r="335" spans="1:5">
      <c r="A335" s="41" t="s">
        <v>325</v>
      </c>
      <c r="B335" s="42">
        <v>0.68080693815987936</v>
      </c>
      <c r="C335" s="38" t="s">
        <v>564</v>
      </c>
      <c r="E335" s="42">
        <v>0.68080693815987936</v>
      </c>
    </row>
    <row r="336" spans="1:5">
      <c r="A336" s="41" t="s">
        <v>326</v>
      </c>
      <c r="B336" s="42">
        <v>0.63472717044815308</v>
      </c>
      <c r="C336" s="38" t="s">
        <v>618</v>
      </c>
      <c r="E336" s="42">
        <v>0.63472717044815308</v>
      </c>
    </row>
    <row r="337" spans="1:5">
      <c r="A337" s="41" t="s">
        <v>327</v>
      </c>
      <c r="B337" s="42">
        <v>0.37977099236641226</v>
      </c>
      <c r="C337" s="38" t="s">
        <v>634</v>
      </c>
      <c r="E337" s="45">
        <f>AVERAGE(E332:E336)</f>
        <v>0.76988931969388053</v>
      </c>
    </row>
    <row r="338" spans="1:5">
      <c r="A338" s="41" t="s">
        <v>328</v>
      </c>
      <c r="B338" s="42">
        <v>0.49510086455331409</v>
      </c>
      <c r="C338" s="38" t="s">
        <v>573</v>
      </c>
      <c r="E338" s="42">
        <v>0.37977099236641226</v>
      </c>
    </row>
    <row r="339" spans="1:5">
      <c r="A339" s="41" t="s">
        <v>329</v>
      </c>
      <c r="B339" s="42">
        <v>0.46381148307462139</v>
      </c>
      <c r="C339" s="38" t="s">
        <v>577</v>
      </c>
      <c r="E339" s="42">
        <v>0.49510086455331409</v>
      </c>
    </row>
    <row r="340" spans="1:5" ht="18" customHeight="1">
      <c r="A340" s="39" t="s">
        <v>559</v>
      </c>
      <c r="B340" s="42" t="s">
        <v>561</v>
      </c>
      <c r="C340" s="40" t="s">
        <v>647</v>
      </c>
      <c r="E340" s="42">
        <v>0.46381148307462139</v>
      </c>
    </row>
    <row r="341" spans="1:5">
      <c r="A341" s="41" t="s">
        <v>330</v>
      </c>
      <c r="B341" s="42">
        <v>0.56434474616292785</v>
      </c>
      <c r="C341" s="38" t="s">
        <v>581</v>
      </c>
      <c r="E341" s="45">
        <f>AVERAGE(E338:E340)</f>
        <v>0.44622777999811597</v>
      </c>
    </row>
    <row r="342" spans="1:5">
      <c r="A342" s="41" t="s">
        <v>331</v>
      </c>
      <c r="B342" s="42">
        <v>0.72815712187958892</v>
      </c>
      <c r="C342" s="38" t="s">
        <v>617</v>
      </c>
    </row>
    <row r="343" spans="1:5">
      <c r="A343" s="41" t="s">
        <v>332</v>
      </c>
      <c r="B343" s="42">
        <v>0.8881898256336509</v>
      </c>
      <c r="C343" s="38" t="s">
        <v>627</v>
      </c>
    </row>
    <row r="344" spans="1:5">
      <c r="A344" s="41" t="s">
        <v>333</v>
      </c>
      <c r="B344" s="42">
        <v>0.92181303116147317</v>
      </c>
      <c r="C344" s="38" t="s">
        <v>593</v>
      </c>
    </row>
    <row r="345" spans="1:5">
      <c r="A345" s="41" t="s">
        <v>334</v>
      </c>
      <c r="B345" s="42">
        <v>0.96915553883769046</v>
      </c>
      <c r="C345" s="38" t="s">
        <v>623</v>
      </c>
    </row>
    <row r="346" spans="1:5">
      <c r="A346" s="41" t="s">
        <v>335</v>
      </c>
      <c r="B346" s="42">
        <v>0.96455696202531638</v>
      </c>
      <c r="C346" s="38" t="s">
        <v>642</v>
      </c>
    </row>
    <row r="347" spans="1:5">
      <c r="A347" s="41" t="s">
        <v>336</v>
      </c>
      <c r="B347" s="42">
        <v>0.54650115126639309</v>
      </c>
      <c r="C347" s="38" t="s">
        <v>604</v>
      </c>
    </row>
    <row r="348" spans="1:5">
      <c r="A348" s="41" t="s">
        <v>337</v>
      </c>
      <c r="B348" s="42">
        <v>0.35899903753609247</v>
      </c>
      <c r="C348" s="38" t="s">
        <v>609</v>
      </c>
    </row>
    <row r="349" spans="1:5">
      <c r="A349" s="41" t="s">
        <v>338</v>
      </c>
      <c r="B349" s="42">
        <v>0.42217565250523897</v>
      </c>
      <c r="C349" s="38" t="s">
        <v>575</v>
      </c>
    </row>
    <row r="350" spans="1:5">
      <c r="A350" s="41" t="s">
        <v>339</v>
      </c>
      <c r="B350" s="42">
        <v>0.50157696612066349</v>
      </c>
      <c r="C350" s="38" t="s">
        <v>573</v>
      </c>
    </row>
    <row r="351" spans="1:5">
      <c r="A351" s="41" t="s">
        <v>340</v>
      </c>
      <c r="B351" s="42">
        <v>0.45346358792184727</v>
      </c>
      <c r="C351" s="38" t="s">
        <v>566</v>
      </c>
    </row>
    <row r="352" spans="1:5">
      <c r="A352" s="41" t="s">
        <v>341</v>
      </c>
      <c r="B352" s="42">
        <v>0.28260461625070377</v>
      </c>
      <c r="C352" s="38" t="s">
        <v>631</v>
      </c>
    </row>
    <row r="353" spans="1:3">
      <c r="A353" s="41" t="s">
        <v>342</v>
      </c>
      <c r="B353" s="42">
        <v>0.39134472511144131</v>
      </c>
      <c r="C353" s="38" t="s">
        <v>640</v>
      </c>
    </row>
    <row r="354" spans="1:3" ht="18" customHeight="1">
      <c r="A354" s="39" t="s">
        <v>559</v>
      </c>
      <c r="B354" s="42" t="s">
        <v>561</v>
      </c>
      <c r="C354" s="40" t="s">
        <v>647</v>
      </c>
    </row>
    <row r="355" spans="1:3">
      <c r="A355" s="41" t="s">
        <v>343</v>
      </c>
      <c r="B355" s="42">
        <v>0.72848164678021676</v>
      </c>
      <c r="C355" s="38" t="s">
        <v>617</v>
      </c>
    </row>
    <row r="356" spans="1:3">
      <c r="A356" s="41" t="s">
        <v>344</v>
      </c>
      <c r="B356" s="42">
        <v>0.81712023750618501</v>
      </c>
      <c r="C356" s="38" t="s">
        <v>612</v>
      </c>
    </row>
    <row r="357" spans="1:3">
      <c r="A357" s="41" t="s">
        <v>345</v>
      </c>
      <c r="B357" s="42">
        <v>0.71092811803053702</v>
      </c>
      <c r="C357" s="38" t="s">
        <v>584</v>
      </c>
    </row>
    <row r="358" spans="1:3">
      <c r="A358" s="41" t="s">
        <v>346</v>
      </c>
      <c r="B358" s="42">
        <v>0.88111620795107037</v>
      </c>
      <c r="C358" s="38" t="s">
        <v>578</v>
      </c>
    </row>
    <row r="359" spans="1:3">
      <c r="A359" s="41" t="s">
        <v>347</v>
      </c>
      <c r="B359" s="42">
        <v>0.67685809111938045</v>
      </c>
      <c r="C359" s="38" t="s">
        <v>564</v>
      </c>
    </row>
    <row r="360" spans="1:3">
      <c r="A360" s="41" t="s">
        <v>348</v>
      </c>
      <c r="B360" s="42">
        <v>0.78982988842143775</v>
      </c>
      <c r="C360" s="38" t="s">
        <v>562</v>
      </c>
    </row>
    <row r="361" spans="1:3">
      <c r="A361" s="41" t="s">
        <v>349</v>
      </c>
      <c r="B361" s="42">
        <v>0.50715944272445812</v>
      </c>
      <c r="C361" s="38" t="s">
        <v>608</v>
      </c>
    </row>
    <row r="362" spans="1:3">
      <c r="A362" s="41" t="s">
        <v>350</v>
      </c>
      <c r="B362" s="42">
        <v>0.65410958904109584</v>
      </c>
      <c r="C362" s="38" t="s">
        <v>572</v>
      </c>
    </row>
    <row r="363" spans="1:3">
      <c r="A363" s="41" t="s">
        <v>351</v>
      </c>
      <c r="B363" s="42">
        <v>0.77693186143890369</v>
      </c>
      <c r="C363" s="38" t="s">
        <v>603</v>
      </c>
    </row>
    <row r="364" spans="1:3" ht="18" customHeight="1">
      <c r="A364" s="39" t="s">
        <v>559</v>
      </c>
      <c r="B364" s="42" t="s">
        <v>561</v>
      </c>
      <c r="C364" s="40" t="s">
        <v>647</v>
      </c>
    </row>
    <row r="365" spans="1:3">
      <c r="A365" s="41" t="s">
        <v>352</v>
      </c>
      <c r="B365" s="42">
        <v>0.25925925925925924</v>
      </c>
      <c r="C365" s="38" t="s">
        <v>643</v>
      </c>
    </row>
    <row r="366" spans="1:3">
      <c r="A366" s="41" t="s">
        <v>353</v>
      </c>
      <c r="B366" s="42">
        <v>0.28489408038012276</v>
      </c>
      <c r="C366" s="38" t="s">
        <v>631</v>
      </c>
    </row>
    <row r="367" spans="1:3">
      <c r="A367" s="41" t="s">
        <v>354</v>
      </c>
      <c r="B367" s="42">
        <v>0.50037050759540569</v>
      </c>
      <c r="C367" s="38" t="s">
        <v>573</v>
      </c>
    </row>
    <row r="368" spans="1:3">
      <c r="A368" s="41" t="s">
        <v>355</v>
      </c>
      <c r="B368" s="42">
        <v>0.56419113413932076</v>
      </c>
      <c r="C368" s="38" t="s">
        <v>581</v>
      </c>
    </row>
    <row r="369" spans="1:5">
      <c r="A369" s="41" t="s">
        <v>356</v>
      </c>
      <c r="B369" s="42">
        <v>0.44238316089903673</v>
      </c>
      <c r="C369" s="38" t="s">
        <v>595</v>
      </c>
    </row>
    <row r="370" spans="1:5">
      <c r="A370" s="41" t="s">
        <v>357</v>
      </c>
      <c r="B370" s="42">
        <v>4.0807914262160017E-2</v>
      </c>
      <c r="C370" s="38" t="s">
        <v>639</v>
      </c>
    </row>
    <row r="371" spans="1:5">
      <c r="A371" s="41" t="s">
        <v>358</v>
      </c>
      <c r="B371" s="42">
        <v>0.37315936626281448</v>
      </c>
      <c r="C371" s="38" t="s">
        <v>570</v>
      </c>
    </row>
    <row r="372" spans="1:5">
      <c r="A372" s="41" t="s">
        <v>359</v>
      </c>
      <c r="B372" s="42">
        <v>0.37803296906834605</v>
      </c>
      <c r="C372" s="38" t="s">
        <v>634</v>
      </c>
    </row>
    <row r="373" spans="1:5" ht="18" customHeight="1">
      <c r="A373" s="39" t="s">
        <v>559</v>
      </c>
      <c r="B373" s="42" t="s">
        <v>561</v>
      </c>
      <c r="C373" s="40" t="s">
        <v>647</v>
      </c>
    </row>
    <row r="374" spans="1:5">
      <c r="A374" s="41" t="s">
        <v>360</v>
      </c>
      <c r="B374" s="42">
        <v>0.71349021016705594</v>
      </c>
      <c r="C374" s="38" t="s">
        <v>584</v>
      </c>
    </row>
    <row r="375" spans="1:5">
      <c r="A375" s="41" t="s">
        <v>361</v>
      </c>
      <c r="B375" s="42">
        <v>0.88841368584758951</v>
      </c>
      <c r="C375" s="38" t="s">
        <v>627</v>
      </c>
    </row>
    <row r="376" spans="1:5">
      <c r="A376" s="41" t="s">
        <v>362</v>
      </c>
      <c r="B376" s="42">
        <v>0.95532146749001079</v>
      </c>
      <c r="C376" s="38" t="s">
        <v>642</v>
      </c>
    </row>
    <row r="377" spans="1:5">
      <c r="A377" s="41" t="s">
        <v>363</v>
      </c>
      <c r="B377" s="42">
        <v>0.94798877455565955</v>
      </c>
      <c r="C377" s="38" t="s">
        <v>586</v>
      </c>
    </row>
    <row r="378" spans="1:5">
      <c r="A378" s="41" t="s">
        <v>364</v>
      </c>
      <c r="B378" s="42">
        <v>0.8234946871310509</v>
      </c>
      <c r="C378" s="38" t="s">
        <v>612</v>
      </c>
    </row>
    <row r="379" spans="1:5">
      <c r="A379" s="41" t="s">
        <v>365</v>
      </c>
      <c r="B379" s="42">
        <v>0.61954384585135669</v>
      </c>
      <c r="C379" s="38" t="s">
        <v>569</v>
      </c>
    </row>
    <row r="380" spans="1:5">
      <c r="A380" s="41" t="s">
        <v>366</v>
      </c>
      <c r="B380" s="42">
        <v>0.37643020594965665</v>
      </c>
      <c r="C380" s="38" t="s">
        <v>634</v>
      </c>
    </row>
    <row r="381" spans="1:5" ht="18" customHeight="1">
      <c r="A381" s="39" t="s">
        <v>559</v>
      </c>
      <c r="B381" s="42" t="s">
        <v>561</v>
      </c>
      <c r="C381" s="40" t="s">
        <v>647</v>
      </c>
    </row>
    <row r="382" spans="1:5">
      <c r="A382" s="41" t="s">
        <v>367</v>
      </c>
      <c r="B382" s="42">
        <v>0.25134099616858246</v>
      </c>
      <c r="C382" s="38" t="s">
        <v>644</v>
      </c>
    </row>
    <row r="383" spans="1:5">
      <c r="A383" s="41" t="s">
        <v>368</v>
      </c>
      <c r="B383" s="42">
        <v>0.63693444136657429</v>
      </c>
      <c r="C383" s="38" t="s">
        <v>621</v>
      </c>
    </row>
    <row r="384" spans="1:5">
      <c r="A384" s="41" t="s">
        <v>369</v>
      </c>
      <c r="B384" s="42">
        <v>0.53607230895645042</v>
      </c>
      <c r="C384" s="38" t="s">
        <v>576</v>
      </c>
      <c r="E384" s="42">
        <v>0.53607230895645042</v>
      </c>
    </row>
    <row r="385" spans="1:5">
      <c r="A385" s="41" t="s">
        <v>370</v>
      </c>
      <c r="B385" s="42">
        <v>0.54357798165137616</v>
      </c>
      <c r="C385" s="38" t="s">
        <v>576</v>
      </c>
      <c r="E385" s="42">
        <v>0.54357798165137616</v>
      </c>
    </row>
    <row r="386" spans="1:5">
      <c r="A386" s="41" t="s">
        <v>371</v>
      </c>
      <c r="B386" s="42">
        <v>0.52413665057556624</v>
      </c>
      <c r="C386" s="38" t="s">
        <v>574</v>
      </c>
      <c r="E386" s="42">
        <v>0.52413665057556624</v>
      </c>
    </row>
    <row r="387" spans="1:5" ht="18" customHeight="1">
      <c r="A387" s="39" t="s">
        <v>559</v>
      </c>
      <c r="B387" s="42" t="s">
        <v>561</v>
      </c>
      <c r="C387" s="40" t="s">
        <v>647</v>
      </c>
      <c r="E387" s="45">
        <f>AVERAGE(E384:E386)</f>
        <v>0.53459564706113094</v>
      </c>
    </row>
    <row r="388" spans="1:5">
      <c r="A388" s="41" t="s">
        <v>372</v>
      </c>
      <c r="B388" s="42">
        <v>0.777149509396308</v>
      </c>
      <c r="C388" s="38" t="s">
        <v>603</v>
      </c>
      <c r="E388" s="42">
        <v>0.777149509396308</v>
      </c>
    </row>
    <row r="389" spans="1:5">
      <c r="A389" s="41" t="s">
        <v>373</v>
      </c>
      <c r="B389" s="42">
        <v>0.95274536062751103</v>
      </c>
      <c r="C389" s="38" t="s">
        <v>586</v>
      </c>
      <c r="E389" s="42">
        <v>0.95274536062751103</v>
      </c>
    </row>
    <row r="390" spans="1:5">
      <c r="A390" s="41" t="s">
        <v>374</v>
      </c>
      <c r="B390" s="42">
        <v>0.79471145256387354</v>
      </c>
      <c r="C390" s="38" t="s">
        <v>562</v>
      </c>
      <c r="E390" s="45">
        <f>AVERAGE(E388:E389)</f>
        <v>0.86494743501190952</v>
      </c>
    </row>
    <row r="391" spans="1:5">
      <c r="A391" s="41" t="s">
        <v>375</v>
      </c>
      <c r="B391" s="42">
        <v>0.57727101394647573</v>
      </c>
      <c r="C391" s="38" t="s">
        <v>590</v>
      </c>
    </row>
    <row r="392" spans="1:5">
      <c r="A392" s="41" t="s">
        <v>376</v>
      </c>
      <c r="B392" s="42">
        <v>0.5123246113007206</v>
      </c>
      <c r="C392" s="38" t="s">
        <v>608</v>
      </c>
    </row>
    <row r="393" spans="1:5">
      <c r="A393" s="41" t="s">
        <v>377</v>
      </c>
      <c r="B393" s="42">
        <v>0.48006583760058513</v>
      </c>
      <c r="C393" s="38" t="s">
        <v>568</v>
      </c>
    </row>
    <row r="394" spans="1:5" ht="18" customHeight="1">
      <c r="A394" s="39" t="s">
        <v>559</v>
      </c>
      <c r="B394" s="42" t="s">
        <v>561</v>
      </c>
      <c r="C394" s="40" t="s">
        <v>647</v>
      </c>
    </row>
    <row r="395" spans="1:5">
      <c r="A395" s="41" t="s">
        <v>378</v>
      </c>
      <c r="B395" s="42">
        <v>0.86336109008327033</v>
      </c>
      <c r="C395" s="38" t="s">
        <v>563</v>
      </c>
    </row>
    <row r="396" spans="1:5">
      <c r="A396" s="41" t="s">
        <v>379</v>
      </c>
      <c r="B396" s="42">
        <v>0.46474118529632413</v>
      </c>
      <c r="C396" s="38" t="s">
        <v>577</v>
      </c>
    </row>
    <row r="397" spans="1:5">
      <c r="A397" s="41" t="s">
        <v>380</v>
      </c>
      <c r="B397" s="42">
        <v>0.42229924898902366</v>
      </c>
      <c r="C397" s="38" t="s">
        <v>575</v>
      </c>
    </row>
    <row r="398" spans="1:5" ht="18" customHeight="1">
      <c r="A398" s="39" t="s">
        <v>559</v>
      </c>
      <c r="B398" s="42" t="s">
        <v>561</v>
      </c>
      <c r="C398" s="40" t="s">
        <v>647</v>
      </c>
    </row>
    <row r="399" spans="1:5">
      <c r="A399" s="41" t="s">
        <v>381</v>
      </c>
      <c r="B399" s="42">
        <v>0.40890544615930458</v>
      </c>
      <c r="C399" s="38" t="s">
        <v>615</v>
      </c>
    </row>
    <row r="400" spans="1:5">
      <c r="A400" s="41" t="s">
        <v>382</v>
      </c>
      <c r="B400" s="42">
        <v>0.47812613926358</v>
      </c>
      <c r="C400" s="38" t="s">
        <v>568</v>
      </c>
    </row>
    <row r="401" spans="1:3">
      <c r="A401" s="41" t="s">
        <v>383</v>
      </c>
      <c r="B401" s="42">
        <v>0.4474942447317159</v>
      </c>
      <c r="C401" s="38" t="s">
        <v>566</v>
      </c>
    </row>
    <row r="402" spans="1:3" ht="18" customHeight="1">
      <c r="A402" s="39" t="s">
        <v>559</v>
      </c>
      <c r="B402" s="42" t="s">
        <v>561</v>
      </c>
      <c r="C402" s="40" t="s">
        <v>647</v>
      </c>
    </row>
    <row r="403" spans="1:3">
      <c r="A403" s="41" t="s">
        <v>384</v>
      </c>
      <c r="B403" s="42">
        <v>0.77009873060648792</v>
      </c>
      <c r="C403" s="38" t="s">
        <v>580</v>
      </c>
    </row>
    <row r="404" spans="1:3" ht="18" customHeight="1">
      <c r="A404" s="39" t="s">
        <v>559</v>
      </c>
      <c r="B404" s="42" t="s">
        <v>561</v>
      </c>
      <c r="C404" s="40" t="s">
        <v>647</v>
      </c>
    </row>
    <row r="405" spans="1:3">
      <c r="A405" s="41" t="s">
        <v>385</v>
      </c>
      <c r="B405" s="42">
        <v>0.83087664856477894</v>
      </c>
      <c r="C405" s="38" t="s">
        <v>628</v>
      </c>
    </row>
    <row r="406" spans="1:3">
      <c r="A406" s="41" t="s">
        <v>386</v>
      </c>
      <c r="B406" s="42">
        <v>0.69466248037676603</v>
      </c>
      <c r="C406" s="38" t="s">
        <v>613</v>
      </c>
    </row>
    <row r="407" spans="1:3">
      <c r="A407" s="41" t="s">
        <v>387</v>
      </c>
      <c r="B407" s="42">
        <v>0.6759581881533101</v>
      </c>
      <c r="C407" s="38" t="s">
        <v>564</v>
      </c>
    </row>
    <row r="408" spans="1:3">
      <c r="A408" s="41" t="s">
        <v>388</v>
      </c>
      <c r="B408" s="42">
        <v>0.74550614947965943</v>
      </c>
      <c r="C408" s="38" t="s">
        <v>610</v>
      </c>
    </row>
    <row r="409" spans="1:3">
      <c r="A409" s="41" t="s">
        <v>389</v>
      </c>
      <c r="B409" s="42">
        <v>0.68712797619047616</v>
      </c>
      <c r="C409" s="38" t="s">
        <v>613</v>
      </c>
    </row>
    <row r="410" spans="1:3">
      <c r="A410" s="41" t="s">
        <v>390</v>
      </c>
      <c r="B410" s="42">
        <v>0.52482648158035239</v>
      </c>
      <c r="C410" s="38" t="s">
        <v>574</v>
      </c>
    </row>
    <row r="411" spans="1:3">
      <c r="A411" s="41" t="s">
        <v>391</v>
      </c>
      <c r="B411" s="42">
        <v>0.85191375564098271</v>
      </c>
      <c r="C411" s="38" t="s">
        <v>602</v>
      </c>
    </row>
    <row r="412" spans="1:3">
      <c r="A412" s="41" t="s">
        <v>392</v>
      </c>
      <c r="B412" s="42">
        <v>0.7645631067961165</v>
      </c>
      <c r="C412" s="38" t="s">
        <v>592</v>
      </c>
    </row>
    <row r="413" spans="1:3" ht="18" customHeight="1">
      <c r="A413" s="39" t="s">
        <v>559</v>
      </c>
      <c r="B413" s="42" t="s">
        <v>561</v>
      </c>
      <c r="C413" s="40" t="s">
        <v>647</v>
      </c>
    </row>
    <row r="414" spans="1:3">
      <c r="A414" s="41" t="s">
        <v>393</v>
      </c>
      <c r="B414" s="42">
        <v>0.36508831266441194</v>
      </c>
      <c r="C414" s="38" t="s">
        <v>570</v>
      </c>
    </row>
    <row r="415" spans="1:3">
      <c r="A415" s="41" t="s">
        <v>394</v>
      </c>
      <c r="B415" s="42">
        <v>0.49178880452057222</v>
      </c>
      <c r="C415" s="38" t="s">
        <v>582</v>
      </c>
    </row>
    <row r="416" spans="1:3">
      <c r="A416" s="41" t="s">
        <v>395</v>
      </c>
      <c r="B416" s="42">
        <v>3.2725220989279741E-2</v>
      </c>
      <c r="C416" s="38" t="s">
        <v>633</v>
      </c>
    </row>
    <row r="417" spans="1:5">
      <c r="A417" s="41" t="s">
        <v>396</v>
      </c>
      <c r="B417" s="42">
        <v>0.69007360254625016</v>
      </c>
      <c r="C417" s="38" t="s">
        <v>613</v>
      </c>
    </row>
    <row r="418" spans="1:5">
      <c r="A418" s="41" t="s">
        <v>397</v>
      </c>
      <c r="B418" s="42">
        <v>0.35914846760873553</v>
      </c>
      <c r="C418" s="38" t="s">
        <v>609</v>
      </c>
    </row>
    <row r="419" spans="1:5">
      <c r="A419" s="41" t="s">
        <v>398</v>
      </c>
      <c r="B419" s="42">
        <v>0.34713927952225004</v>
      </c>
      <c r="C419" s="38" t="s">
        <v>598</v>
      </c>
    </row>
    <row r="420" spans="1:5">
      <c r="A420" s="41" t="s">
        <v>399</v>
      </c>
      <c r="B420" s="42">
        <v>0.48469585432003098</v>
      </c>
      <c r="C420" s="38" t="s">
        <v>568</v>
      </c>
    </row>
    <row r="421" spans="1:5" ht="18" customHeight="1">
      <c r="A421" s="39" t="s">
        <v>559</v>
      </c>
      <c r="B421" s="42" t="s">
        <v>561</v>
      </c>
      <c r="C421" s="40" t="s">
        <v>647</v>
      </c>
    </row>
    <row r="422" spans="1:5">
      <c r="A422" s="41" t="s">
        <v>400</v>
      </c>
      <c r="B422" s="42">
        <v>0.76514555468135326</v>
      </c>
      <c r="C422" s="38" t="s">
        <v>580</v>
      </c>
      <c r="E422" s="42">
        <v>0.76514555468135326</v>
      </c>
    </row>
    <row r="423" spans="1:5">
      <c r="A423" s="41" t="s">
        <v>401</v>
      </c>
      <c r="B423" s="42">
        <v>0.33180865256336955</v>
      </c>
      <c r="C423" s="38" t="s">
        <v>597</v>
      </c>
    </row>
    <row r="424" spans="1:5">
      <c r="A424" s="41" t="s">
        <v>402</v>
      </c>
      <c r="B424" s="42">
        <v>0.41566985645933013</v>
      </c>
      <c r="C424" s="38" t="s">
        <v>575</v>
      </c>
    </row>
    <row r="425" spans="1:5">
      <c r="A425" s="41" t="s">
        <v>403</v>
      </c>
      <c r="B425" s="42">
        <v>0.22559852670349903</v>
      </c>
      <c r="C425" s="38" t="s">
        <v>583</v>
      </c>
    </row>
    <row r="426" spans="1:5">
      <c r="A426" s="41" t="s">
        <v>404</v>
      </c>
      <c r="B426" s="42">
        <v>0.76223908918406069</v>
      </c>
      <c r="C426" s="38" t="s">
        <v>592</v>
      </c>
    </row>
    <row r="427" spans="1:5">
      <c r="A427" s="41" t="s">
        <v>405</v>
      </c>
      <c r="B427" s="42">
        <v>0.76103441571067465</v>
      </c>
      <c r="C427" s="38" t="s">
        <v>592</v>
      </c>
    </row>
    <row r="428" spans="1:5">
      <c r="A428" s="41" t="s">
        <v>405</v>
      </c>
      <c r="B428" s="42">
        <v>0.24054982817869419</v>
      </c>
      <c r="C428" s="38" t="s">
        <v>630</v>
      </c>
    </row>
    <row r="429" spans="1:5">
      <c r="A429" s="41" t="s">
        <v>406</v>
      </c>
      <c r="B429" s="42">
        <v>0.84144213994960249</v>
      </c>
      <c r="C429" s="38" t="s">
        <v>622</v>
      </c>
    </row>
    <row r="430" spans="1:5">
      <c r="A430" s="41" t="s">
        <v>407</v>
      </c>
      <c r="B430" s="42">
        <v>0.20198056801195821</v>
      </c>
      <c r="C430" s="38" t="s">
        <v>645</v>
      </c>
    </row>
    <row r="431" spans="1:5">
      <c r="A431" s="41" t="s">
        <v>408</v>
      </c>
      <c r="B431" s="42">
        <v>0.36330071995569502</v>
      </c>
      <c r="C431" s="38" t="s">
        <v>609</v>
      </c>
    </row>
    <row r="432" spans="1:5">
      <c r="A432" s="41" t="s">
        <v>409</v>
      </c>
      <c r="B432" s="42">
        <v>0.58311765876965949</v>
      </c>
      <c r="C432" s="38" t="s">
        <v>590</v>
      </c>
    </row>
    <row r="433" spans="1:5">
      <c r="A433" s="41" t="s">
        <v>410</v>
      </c>
      <c r="B433" s="42">
        <v>0.79567033801747045</v>
      </c>
      <c r="C433" s="38" t="s">
        <v>616</v>
      </c>
    </row>
    <row r="434" spans="1:5">
      <c r="A434" s="41" t="s">
        <v>411</v>
      </c>
      <c r="B434" s="42">
        <v>0.93414310115771504</v>
      </c>
      <c r="C434" s="38" t="s">
        <v>624</v>
      </c>
    </row>
    <row r="435" spans="1:5">
      <c r="A435" s="41" t="s">
        <v>412</v>
      </c>
      <c r="B435" s="42">
        <v>0.90383096366508686</v>
      </c>
      <c r="C435" s="38" t="s">
        <v>579</v>
      </c>
    </row>
    <row r="436" spans="1:5" ht="18" customHeight="1">
      <c r="A436" s="39" t="s">
        <v>559</v>
      </c>
      <c r="B436" s="42" t="s">
        <v>561</v>
      </c>
      <c r="C436" s="40" t="s">
        <v>647</v>
      </c>
    </row>
    <row r="437" spans="1:5">
      <c r="A437" s="41" t="s">
        <v>414</v>
      </c>
      <c r="B437" s="42">
        <v>0.91707967975600446</v>
      </c>
      <c r="C437" s="38" t="s">
        <v>593</v>
      </c>
      <c r="E437" s="42">
        <v>0.91707967975600446</v>
      </c>
    </row>
    <row r="438" spans="1:5">
      <c r="A438" s="41" t="s">
        <v>415</v>
      </c>
      <c r="B438" s="42">
        <v>0.44643552785352564</v>
      </c>
      <c r="C438" s="38" t="s">
        <v>566</v>
      </c>
    </row>
    <row r="439" spans="1:5">
      <c r="A439" s="41" t="s">
        <v>416</v>
      </c>
      <c r="B439" s="42">
        <v>0.53664525878352864</v>
      </c>
      <c r="C439" s="38" t="s">
        <v>576</v>
      </c>
    </row>
    <row r="440" spans="1:5">
      <c r="A440" s="41" t="s">
        <v>417</v>
      </c>
      <c r="B440" s="42">
        <v>0.5396365042536736</v>
      </c>
      <c r="C440" s="38" t="s">
        <v>576</v>
      </c>
    </row>
    <row r="441" spans="1:5">
      <c r="A441" s="41" t="s">
        <v>418</v>
      </c>
      <c r="B441" s="42">
        <v>0.50877834674469646</v>
      </c>
      <c r="C441" s="38" t="s">
        <v>608</v>
      </c>
    </row>
    <row r="442" spans="1:5">
      <c r="A442" s="41" t="s">
        <v>419</v>
      </c>
      <c r="B442" s="42">
        <v>0.38566873006940533</v>
      </c>
      <c r="C442" s="38" t="s">
        <v>640</v>
      </c>
    </row>
    <row r="443" spans="1:5">
      <c r="A443" s="41" t="s">
        <v>420</v>
      </c>
      <c r="B443" s="42">
        <v>0.77062643239113837</v>
      </c>
      <c r="C443" s="38" t="s">
        <v>580</v>
      </c>
    </row>
    <row r="444" spans="1:5">
      <c r="A444" s="41" t="s">
        <v>421</v>
      </c>
      <c r="B444" s="42">
        <v>0.63420700210445768</v>
      </c>
      <c r="C444" s="38" t="s">
        <v>618</v>
      </c>
    </row>
    <row r="445" spans="1:5">
      <c r="A445" s="41" t="s">
        <v>422</v>
      </c>
      <c r="B445" s="42">
        <v>0.8415679124886053</v>
      </c>
      <c r="C445" s="38" t="s">
        <v>622</v>
      </c>
    </row>
    <row r="446" spans="1:5">
      <c r="A446" s="41" t="s">
        <v>423</v>
      </c>
      <c r="B446" s="42">
        <v>0.94128576737272396</v>
      </c>
      <c r="C446" s="38" t="s">
        <v>587</v>
      </c>
    </row>
    <row r="447" spans="1:5">
      <c r="A447" s="41" t="s">
        <v>422</v>
      </c>
      <c r="B447" s="42">
        <v>0.96702423520063574</v>
      </c>
      <c r="C447" s="38" t="s">
        <v>623</v>
      </c>
    </row>
    <row r="448" spans="1:5">
      <c r="A448" s="41" t="s">
        <v>423</v>
      </c>
      <c r="B448" s="42">
        <v>0.9855458349182199</v>
      </c>
      <c r="C448" s="38" t="s">
        <v>646</v>
      </c>
    </row>
    <row r="449" spans="1:5">
      <c r="A449" s="41" t="s">
        <v>426</v>
      </c>
      <c r="B449" s="42">
        <v>0.99001695234507436</v>
      </c>
      <c r="C449" s="38" t="s">
        <v>646</v>
      </c>
    </row>
    <row r="450" spans="1:5" ht="18" customHeight="1">
      <c r="A450" s="39" t="s">
        <v>559</v>
      </c>
      <c r="B450" s="42" t="s">
        <v>561</v>
      </c>
      <c r="C450" s="40" t="s">
        <v>647</v>
      </c>
    </row>
    <row r="451" spans="1:5">
      <c r="A451" s="41" t="s">
        <v>427</v>
      </c>
      <c r="B451" s="42">
        <v>0.67897616256350146</v>
      </c>
      <c r="C451" s="38" t="s">
        <v>564</v>
      </c>
    </row>
    <row r="452" spans="1:5" ht="18" customHeight="1">
      <c r="A452" s="39" t="s">
        <v>559</v>
      </c>
      <c r="B452" s="42" t="s">
        <v>561</v>
      </c>
      <c r="C452" s="40" t="s">
        <v>647</v>
      </c>
    </row>
    <row r="453" spans="1:5">
      <c r="A453" s="41" t="s">
        <v>428</v>
      </c>
      <c r="B453" s="42">
        <v>0.3607395751376869</v>
      </c>
      <c r="C453" s="38" t="s">
        <v>609</v>
      </c>
      <c r="E453" s="42">
        <v>0.3607395751376869</v>
      </c>
    </row>
    <row r="454" spans="1:5">
      <c r="A454" s="41" t="s">
        <v>429</v>
      </c>
      <c r="B454" s="42">
        <v>0.37712024123633631</v>
      </c>
      <c r="C454" s="38" t="s">
        <v>634</v>
      </c>
      <c r="E454" s="42">
        <v>0.37712024123633631</v>
      </c>
    </row>
    <row r="455" spans="1:5">
      <c r="A455" s="41" t="s">
        <v>430</v>
      </c>
      <c r="B455" s="42">
        <v>0.62153617258694438</v>
      </c>
      <c r="C455" s="38" t="s">
        <v>569</v>
      </c>
      <c r="E455" s="42">
        <v>0.62153617258694438</v>
      </c>
    </row>
    <row r="456" spans="1:5">
      <c r="A456" s="41" t="s">
        <v>431</v>
      </c>
      <c r="B456" s="42">
        <v>0.61589030803906841</v>
      </c>
      <c r="C456" s="38" t="s">
        <v>569</v>
      </c>
      <c r="E456" s="42">
        <v>0.61589030803906841</v>
      </c>
    </row>
    <row r="457" spans="1:5">
      <c r="A457" s="41" t="s">
        <v>432</v>
      </c>
      <c r="B457" s="42">
        <v>0.73362865947611711</v>
      </c>
      <c r="C457" s="38" t="s">
        <v>617</v>
      </c>
      <c r="E457" s="42">
        <v>0.73362865947611711</v>
      </c>
    </row>
    <row r="458" spans="1:5">
      <c r="A458" s="41" t="s">
        <v>433</v>
      </c>
      <c r="B458" s="42">
        <v>0.4427851409370917</v>
      </c>
      <c r="C458" s="38" t="s">
        <v>595</v>
      </c>
      <c r="E458" s="45">
        <f>AVERAGE(E453:E457)</f>
        <v>0.54178299129523055</v>
      </c>
    </row>
    <row r="459" spans="1:5">
      <c r="A459" s="41" t="s">
        <v>434</v>
      </c>
      <c r="B459" s="42">
        <v>0.43133088661386898</v>
      </c>
      <c r="C459" s="38" t="s">
        <v>606</v>
      </c>
      <c r="E459" s="42">
        <v>0.4427851409370917</v>
      </c>
    </row>
    <row r="460" spans="1:5">
      <c r="A460" s="41" t="s">
        <v>435</v>
      </c>
      <c r="B460" s="42">
        <v>0.49112764739553511</v>
      </c>
      <c r="C460" s="38" t="s">
        <v>582</v>
      </c>
      <c r="E460" s="42">
        <v>0.43133088661386898</v>
      </c>
    </row>
    <row r="461" spans="1:5">
      <c r="A461" s="41" t="s">
        <v>436</v>
      </c>
      <c r="B461" s="42">
        <v>0.40369946605644541</v>
      </c>
      <c r="C461" s="38" t="s">
        <v>565</v>
      </c>
      <c r="E461" s="42">
        <v>0.49112764739553511</v>
      </c>
    </row>
    <row r="462" spans="1:5">
      <c r="A462" s="41" t="s">
        <v>437</v>
      </c>
      <c r="B462" s="42">
        <v>0.46813268729034657</v>
      </c>
      <c r="C462" s="38" t="s">
        <v>571</v>
      </c>
      <c r="E462" s="42">
        <v>0.40369946605644541</v>
      </c>
    </row>
    <row r="463" spans="1:5">
      <c r="A463" s="41" t="s">
        <v>438</v>
      </c>
      <c r="B463" s="42">
        <v>0.35406416059830748</v>
      </c>
      <c r="C463" s="38" t="s">
        <v>598</v>
      </c>
      <c r="E463" s="42">
        <v>0.46813268729034657</v>
      </c>
    </row>
    <row r="464" spans="1:5">
      <c r="A464" s="41" t="s">
        <v>439</v>
      </c>
      <c r="B464" s="42">
        <v>0.58767772511848337</v>
      </c>
      <c r="C464" s="38" t="s">
        <v>614</v>
      </c>
      <c r="E464" s="42">
        <v>0.35406416059830748</v>
      </c>
    </row>
    <row r="465" spans="1:5">
      <c r="A465" s="41" t="s">
        <v>441</v>
      </c>
      <c r="B465" s="42">
        <v>0.80215182307232513</v>
      </c>
      <c r="C465" s="38" t="s">
        <v>616</v>
      </c>
      <c r="E465" s="42">
        <v>0.58767772511848337</v>
      </c>
    </row>
    <row r="466" spans="1:5">
      <c r="A466" s="41" t="s">
        <v>442</v>
      </c>
      <c r="B466" s="42">
        <v>0.89277130708079122</v>
      </c>
      <c r="C466" s="38" t="s">
        <v>627</v>
      </c>
      <c r="E466" s="45">
        <f>AVERAGE(E459:E465)</f>
        <v>0.45411681628715411</v>
      </c>
    </row>
    <row r="467" spans="1:5">
      <c r="A467" s="41" t="s">
        <v>443</v>
      </c>
      <c r="B467" s="42">
        <v>0.7840432960893855</v>
      </c>
      <c r="C467" s="38" t="s">
        <v>603</v>
      </c>
    </row>
    <row r="468" spans="1:5" ht="18" customHeight="1">
      <c r="A468" s="39" t="s">
        <v>559</v>
      </c>
      <c r="B468" s="42" t="s">
        <v>561</v>
      </c>
      <c r="C468" s="40" t="s">
        <v>647</v>
      </c>
    </row>
    <row r="469" spans="1:5">
      <c r="A469" s="41" t="s">
        <v>444</v>
      </c>
      <c r="B469" s="42">
        <v>0.68018348623853209</v>
      </c>
      <c r="C469" s="38" t="s">
        <v>564</v>
      </c>
      <c r="E469" s="42">
        <v>0.68018348623853209</v>
      </c>
    </row>
    <row r="470" spans="1:5">
      <c r="A470" s="41" t="s">
        <v>445</v>
      </c>
      <c r="B470" s="42">
        <v>0.97631195335276966</v>
      </c>
      <c r="C470" s="38" t="s">
        <v>629</v>
      </c>
      <c r="E470" s="42">
        <v>0.97631195335276966</v>
      </c>
    </row>
    <row r="471" spans="1:5">
      <c r="A471" s="41" t="s">
        <v>446</v>
      </c>
      <c r="B471" s="42">
        <v>0.10913515537251953</v>
      </c>
      <c r="C471" s="38" t="s">
        <v>625</v>
      </c>
      <c r="E471" s="45">
        <f>AVERAGE(E469:E470)</f>
        <v>0.82824771979565082</v>
      </c>
    </row>
    <row r="472" spans="1:5">
      <c r="A472" s="41" t="s">
        <v>447</v>
      </c>
      <c r="B472" s="42">
        <v>0.66200335758254047</v>
      </c>
      <c r="C472" s="38" t="s">
        <v>567</v>
      </c>
    </row>
    <row r="473" spans="1:5">
      <c r="A473" s="41" t="s">
        <v>448</v>
      </c>
      <c r="B473" s="42">
        <v>0.471976401179941</v>
      </c>
      <c r="C473" s="38" t="s">
        <v>571</v>
      </c>
    </row>
    <row r="474" spans="1:5">
      <c r="A474" s="41" t="s">
        <v>449</v>
      </c>
      <c r="B474" s="42">
        <v>0.42347504621072096</v>
      </c>
      <c r="C474" s="38" t="s">
        <v>575</v>
      </c>
    </row>
    <row r="475" spans="1:5">
      <c r="A475" s="41" t="s">
        <v>450</v>
      </c>
      <c r="B475" s="42">
        <v>0.36871717929482367</v>
      </c>
      <c r="C475" s="38" t="s">
        <v>570</v>
      </c>
    </row>
    <row r="476" spans="1:5">
      <c r="A476" s="41" t="s">
        <v>451</v>
      </c>
      <c r="B476" s="42">
        <v>0.34193213296398889</v>
      </c>
      <c r="C476" s="38" t="s">
        <v>588</v>
      </c>
    </row>
    <row r="477" spans="1:5">
      <c r="A477" s="41" t="s">
        <v>452</v>
      </c>
      <c r="B477" s="42">
        <v>0.72169353272480097</v>
      </c>
      <c r="C477" s="38" t="s">
        <v>619</v>
      </c>
    </row>
    <row r="478" spans="1:5">
      <c r="A478" s="41" t="s">
        <v>453</v>
      </c>
      <c r="B478" s="42">
        <v>0.93188490898414567</v>
      </c>
      <c r="C478" s="38" t="s">
        <v>624</v>
      </c>
    </row>
    <row r="479" spans="1:5">
      <c r="A479" s="41" t="s">
        <v>454</v>
      </c>
      <c r="B479" s="42">
        <v>0.95704746435661436</v>
      </c>
      <c r="C479" s="38" t="s">
        <v>642</v>
      </c>
    </row>
    <row r="480" spans="1:5">
      <c r="A480" s="41" t="s">
        <v>455</v>
      </c>
      <c r="B480" s="42">
        <v>0.64247852312191556</v>
      </c>
      <c r="C480" s="43" t="s">
        <v>621</v>
      </c>
    </row>
    <row r="481" spans="1:3">
      <c r="A481" s="41" t="s">
        <v>454</v>
      </c>
      <c r="B481" s="42">
        <v>0.97969448584202679</v>
      </c>
      <c r="C481" s="43" t="s">
        <v>629</v>
      </c>
    </row>
    <row r="482" spans="1:3">
      <c r="A482" s="44"/>
      <c r="B482" s="30"/>
    </row>
    <row r="483" spans="1:3">
      <c r="A483" s="33"/>
      <c r="B483" s="30"/>
    </row>
    <row r="484" spans="1:3">
      <c r="A484" s="31"/>
      <c r="B484" s="30"/>
    </row>
    <row r="485" spans="1:3">
      <c r="A485" s="31"/>
      <c r="B485" s="30"/>
    </row>
    <row r="486" spans="1:3">
      <c r="A486" s="31"/>
      <c r="B486" s="30"/>
    </row>
    <row r="487" spans="1:3">
      <c r="A487" s="31"/>
      <c r="B487" s="30"/>
    </row>
    <row r="488" spans="1:3">
      <c r="A488" s="31"/>
      <c r="B488" s="30"/>
    </row>
    <row r="489" spans="1:3">
      <c r="A489" s="11"/>
      <c r="B489" s="30"/>
    </row>
    <row r="490" spans="1:3">
      <c r="A490" s="11"/>
      <c r="B490" s="30"/>
    </row>
    <row r="491" spans="1:3">
      <c r="A491" s="11"/>
      <c r="B491" s="30"/>
    </row>
    <row r="492" spans="1:3">
      <c r="A492" s="11"/>
      <c r="B492" s="30"/>
    </row>
    <row r="493" spans="1:3">
      <c r="A493" s="11"/>
      <c r="B493" s="30"/>
    </row>
    <row r="494" spans="1:3">
      <c r="A494" s="11"/>
      <c r="B494" s="30"/>
    </row>
    <row r="495" spans="1:3">
      <c r="A495" s="11"/>
      <c r="B495" s="30"/>
    </row>
    <row r="496" spans="1:3">
      <c r="A496" s="11"/>
      <c r="B496" s="30"/>
    </row>
    <row r="497" spans="1:2">
      <c r="A497" s="11"/>
      <c r="B497" s="30"/>
    </row>
    <row r="498" spans="1:2">
      <c r="A498" s="11"/>
      <c r="B498" s="30"/>
    </row>
    <row r="499" spans="1:2">
      <c r="A499" s="11"/>
      <c r="B499" s="30"/>
    </row>
    <row r="500" spans="1:2">
      <c r="A500" s="11"/>
      <c r="B500" s="30"/>
    </row>
    <row r="501" spans="1:2">
      <c r="A501" s="11"/>
      <c r="B501" s="30"/>
    </row>
    <row r="502" spans="1:2">
      <c r="A502" s="11"/>
      <c r="B502" s="30"/>
    </row>
    <row r="503" spans="1:2">
      <c r="A503" s="11"/>
      <c r="B503" s="30"/>
    </row>
    <row r="504" spans="1:2">
      <c r="A504" s="11"/>
      <c r="B504" s="30"/>
    </row>
    <row r="505" spans="1:2">
      <c r="A505" s="11"/>
      <c r="B505" s="30"/>
    </row>
    <row r="506" spans="1:2">
      <c r="A506" s="11"/>
      <c r="B506" s="30"/>
    </row>
    <row r="507" spans="1:2">
      <c r="A507" s="11"/>
      <c r="B507" s="30"/>
    </row>
    <row r="508" spans="1:2">
      <c r="A508" s="11"/>
      <c r="B508" s="30"/>
    </row>
    <row r="509" spans="1:2">
      <c r="A509" s="11"/>
      <c r="B509" s="30"/>
    </row>
    <row r="510" spans="1:2">
      <c r="A510" s="11"/>
      <c r="B510" s="30"/>
    </row>
    <row r="511" spans="1:2">
      <c r="A511" s="11"/>
      <c r="B511" s="30"/>
    </row>
    <row r="512" spans="1:2">
      <c r="A512" s="11"/>
      <c r="B512" s="30"/>
    </row>
    <row r="513" spans="1:2">
      <c r="A513" s="11"/>
      <c r="B513" s="30"/>
    </row>
    <row r="514" spans="1:2">
      <c r="A514" s="11"/>
      <c r="B514" s="30"/>
    </row>
    <row r="515" spans="1:2">
      <c r="A515" s="11"/>
      <c r="B515" s="30"/>
    </row>
    <row r="516" spans="1:2">
      <c r="A516" s="11"/>
      <c r="B516" s="30"/>
    </row>
    <row r="517" spans="1:2">
      <c r="A517" s="11"/>
      <c r="B517" s="30"/>
    </row>
    <row r="518" spans="1:2">
      <c r="A518" s="11"/>
      <c r="B518" s="30"/>
    </row>
    <row r="519" spans="1:2">
      <c r="A519" s="11"/>
      <c r="B519" s="30"/>
    </row>
    <row r="520" spans="1:2">
      <c r="A520" s="11"/>
      <c r="B520" s="30"/>
    </row>
    <row r="521" spans="1:2">
      <c r="A521" s="11"/>
      <c r="B521" s="30"/>
    </row>
    <row r="522" spans="1:2">
      <c r="A522" s="11"/>
      <c r="B522" s="30"/>
    </row>
    <row r="523" spans="1:2">
      <c r="A523" s="11"/>
      <c r="B523" s="30"/>
    </row>
    <row r="524" spans="1:2">
      <c r="A524" s="11"/>
      <c r="B524" s="30"/>
    </row>
    <row r="525" spans="1:2">
      <c r="A525" s="11"/>
      <c r="B525" s="30"/>
    </row>
    <row r="526" spans="1:2">
      <c r="A526" s="11"/>
      <c r="B526" s="30"/>
    </row>
    <row r="527" spans="1:2">
      <c r="A527" s="11"/>
      <c r="B527" s="30"/>
    </row>
    <row r="528" spans="1:2">
      <c r="A528" s="11"/>
      <c r="B528" s="30"/>
    </row>
    <row r="529" spans="1:2">
      <c r="A529" s="11"/>
      <c r="B529" s="30"/>
    </row>
    <row r="530" spans="1:2">
      <c r="A530" s="11"/>
      <c r="B530" s="30"/>
    </row>
    <row r="531" spans="1:2">
      <c r="A531" s="11"/>
      <c r="B531" s="30"/>
    </row>
    <row r="532" spans="1:2">
      <c r="A532" s="11"/>
      <c r="B532" s="30"/>
    </row>
    <row r="533" spans="1:2">
      <c r="A533" s="11"/>
      <c r="B533" s="30"/>
    </row>
    <row r="534" spans="1:2">
      <c r="A534" s="11"/>
      <c r="B534" s="30"/>
    </row>
    <row r="535" spans="1:2">
      <c r="A535" s="11"/>
      <c r="B535" s="30"/>
    </row>
    <row r="536" spans="1:2">
      <c r="A536" s="11"/>
      <c r="B536" s="30"/>
    </row>
    <row r="537" spans="1:2">
      <c r="A537" s="11"/>
      <c r="B537" s="30"/>
    </row>
    <row r="538" spans="1:2">
      <c r="A538" s="11"/>
      <c r="B538" s="30"/>
    </row>
    <row r="539" spans="1:2">
      <c r="A539" s="11"/>
      <c r="B539" s="30"/>
    </row>
    <row r="540" spans="1:2">
      <c r="A540" s="11"/>
      <c r="B540" s="30"/>
    </row>
    <row r="541" spans="1:2">
      <c r="A541" s="11"/>
      <c r="B541" s="30"/>
    </row>
    <row r="542" spans="1:2">
      <c r="A542" s="11"/>
      <c r="B542" s="30"/>
    </row>
    <row r="543" spans="1:2">
      <c r="A543" s="11"/>
      <c r="B543" s="30"/>
    </row>
    <row r="544" spans="1:2">
      <c r="A544" s="11"/>
      <c r="B544" s="30"/>
    </row>
    <row r="545" spans="1:2">
      <c r="A545" s="11"/>
      <c r="B545" s="30"/>
    </row>
    <row r="546" spans="1:2">
      <c r="A546" s="11"/>
      <c r="B546" s="30"/>
    </row>
    <row r="547" spans="1:2">
      <c r="A547" s="11"/>
      <c r="B547" s="30"/>
    </row>
    <row r="548" spans="1:2">
      <c r="A548" s="11"/>
      <c r="B548" s="30"/>
    </row>
    <row r="549" spans="1:2">
      <c r="A549" s="11"/>
      <c r="B549" s="30"/>
    </row>
    <row r="550" spans="1:2">
      <c r="A550" s="11"/>
      <c r="B550" s="30"/>
    </row>
    <row r="551" spans="1:2">
      <c r="A551" s="11"/>
      <c r="B551" s="30"/>
    </row>
    <row r="552" spans="1:2">
      <c r="A552" s="11"/>
      <c r="B552" s="30"/>
    </row>
    <row r="553" spans="1:2">
      <c r="A553" s="11"/>
      <c r="B553" s="30"/>
    </row>
    <row r="554" spans="1:2">
      <c r="A554" s="11"/>
      <c r="B554" s="30"/>
    </row>
    <row r="555" spans="1:2">
      <c r="A555" s="11"/>
      <c r="B555" s="30"/>
    </row>
    <row r="556" spans="1:2">
      <c r="A556" s="11"/>
      <c r="B556" s="30"/>
    </row>
    <row r="557" spans="1:2">
      <c r="A557" s="11"/>
      <c r="B557" s="30"/>
    </row>
    <row r="558" spans="1:2">
      <c r="A558" s="11"/>
      <c r="B558" s="30"/>
    </row>
    <row r="559" spans="1:2">
      <c r="A559" s="11"/>
      <c r="B559" s="30"/>
    </row>
    <row r="560" spans="1:2">
      <c r="A560" s="11"/>
      <c r="B560" s="30"/>
    </row>
    <row r="561" spans="1:2">
      <c r="A561" s="11"/>
      <c r="B561" s="30"/>
    </row>
    <row r="562" spans="1:2">
      <c r="A562" s="11"/>
      <c r="B562" s="30"/>
    </row>
    <row r="563" spans="1:2">
      <c r="A563" s="11"/>
      <c r="B563" s="30"/>
    </row>
    <row r="564" spans="1:2">
      <c r="A564" s="11"/>
      <c r="B564" s="30"/>
    </row>
    <row r="565" spans="1:2">
      <c r="A565" s="11"/>
      <c r="B565" s="30"/>
    </row>
    <row r="566" spans="1:2">
      <c r="A566" s="11"/>
      <c r="B566" s="30"/>
    </row>
    <row r="567" spans="1:2">
      <c r="A567" s="11"/>
      <c r="B567" s="30"/>
    </row>
    <row r="568" spans="1:2">
      <c r="A568" s="11"/>
      <c r="B568" s="30"/>
    </row>
    <row r="569" spans="1:2">
      <c r="A569" s="11"/>
      <c r="B569" s="30"/>
    </row>
    <row r="570" spans="1:2">
      <c r="A570" s="11"/>
      <c r="B570" s="30"/>
    </row>
    <row r="571" spans="1:2">
      <c r="A571" s="11"/>
      <c r="B571" s="30"/>
    </row>
    <row r="572" spans="1:2">
      <c r="A572" s="11"/>
      <c r="B572" s="30"/>
    </row>
    <row r="573" spans="1:2">
      <c r="A573" s="11"/>
      <c r="B573" s="30"/>
    </row>
    <row r="574" spans="1:2">
      <c r="A574" s="11"/>
      <c r="B574" s="30"/>
    </row>
    <row r="575" spans="1:2">
      <c r="A575" s="11"/>
      <c r="B575" s="30"/>
    </row>
    <row r="576" spans="1:2">
      <c r="A576" s="11"/>
      <c r="B576" s="30"/>
    </row>
    <row r="577" spans="1:2">
      <c r="A577" s="11"/>
      <c r="B577" s="30"/>
    </row>
    <row r="578" spans="1:2">
      <c r="A578" s="11"/>
      <c r="B578" s="30"/>
    </row>
    <row r="579" spans="1:2">
      <c r="A579" s="11"/>
      <c r="B579" s="30"/>
    </row>
    <row r="580" spans="1:2">
      <c r="A580" s="11"/>
      <c r="B580" s="30"/>
    </row>
    <row r="581" spans="1:2">
      <c r="A581" s="11"/>
      <c r="B581" s="30"/>
    </row>
    <row r="582" spans="1:2">
      <c r="A582" s="11"/>
      <c r="B582" s="30"/>
    </row>
    <row r="583" spans="1:2">
      <c r="A583" s="11"/>
      <c r="B583" s="30"/>
    </row>
    <row r="584" spans="1:2">
      <c r="A584" s="11"/>
      <c r="B584" s="30"/>
    </row>
    <row r="585" spans="1:2">
      <c r="A585" s="11"/>
      <c r="B585" s="30"/>
    </row>
    <row r="586" spans="1:2">
      <c r="A586" s="11"/>
      <c r="B586" s="30"/>
    </row>
    <row r="587" spans="1:2">
      <c r="A587" s="11"/>
      <c r="B587" s="30"/>
    </row>
    <row r="588" spans="1:2">
      <c r="A588" s="11"/>
      <c r="B588" s="30"/>
    </row>
    <row r="589" spans="1:2">
      <c r="A589" s="11"/>
      <c r="B589" s="30"/>
    </row>
    <row r="590" spans="1:2">
      <c r="A590" s="11"/>
      <c r="B590" s="30"/>
    </row>
    <row r="591" spans="1:2">
      <c r="A591" s="11"/>
      <c r="B591" s="30"/>
    </row>
    <row r="592" spans="1:2">
      <c r="A592" s="11"/>
      <c r="B592" s="30"/>
    </row>
    <row r="593" spans="1:2">
      <c r="A593" s="11"/>
      <c r="B593" s="30"/>
    </row>
    <row r="594" spans="1:2">
      <c r="A594" s="11"/>
      <c r="B594" s="30"/>
    </row>
    <row r="595" spans="1:2">
      <c r="A595" s="11"/>
      <c r="B595" s="30"/>
    </row>
    <row r="596" spans="1:2">
      <c r="A596" s="11"/>
      <c r="B596" s="30"/>
    </row>
    <row r="597" spans="1:2">
      <c r="A597" s="11"/>
      <c r="B597" s="30"/>
    </row>
    <row r="598" spans="1:2">
      <c r="A598" s="11"/>
      <c r="B598" s="30"/>
    </row>
    <row r="599" spans="1:2">
      <c r="A599" s="11"/>
      <c r="B599" s="30"/>
    </row>
    <row r="600" spans="1:2">
      <c r="A600" s="11"/>
      <c r="B600" s="30"/>
    </row>
    <row r="601" spans="1:2">
      <c r="A601" s="11"/>
      <c r="B601" s="30"/>
    </row>
    <row r="602" spans="1:2">
      <c r="A602" s="11"/>
      <c r="B602" s="30"/>
    </row>
    <row r="603" spans="1:2">
      <c r="A603" s="11"/>
      <c r="B603" s="30"/>
    </row>
    <row r="604" spans="1:2">
      <c r="A604" s="11"/>
      <c r="B604" s="30"/>
    </row>
    <row r="605" spans="1:2">
      <c r="A605" s="11"/>
      <c r="B605" s="30"/>
    </row>
    <row r="606" spans="1:2">
      <c r="A606" s="11"/>
      <c r="B606" s="30"/>
    </row>
    <row r="607" spans="1:2">
      <c r="A607" s="11"/>
      <c r="B607" s="30"/>
    </row>
    <row r="608" spans="1:2">
      <c r="A608" s="11"/>
      <c r="B608" s="30"/>
    </row>
    <row r="609" spans="1:2">
      <c r="A609" s="11"/>
      <c r="B609" s="30"/>
    </row>
    <row r="610" spans="1:2">
      <c r="A610" s="11"/>
      <c r="B610" s="30"/>
    </row>
    <row r="611" spans="1:2">
      <c r="A611" s="11"/>
      <c r="B611" s="30"/>
    </row>
    <row r="612" spans="1:2">
      <c r="A612" s="11"/>
      <c r="B612" s="30"/>
    </row>
    <row r="613" spans="1:2">
      <c r="A613" s="11"/>
      <c r="B613" s="30"/>
    </row>
    <row r="614" spans="1:2">
      <c r="A614" s="11"/>
      <c r="B614" s="30"/>
    </row>
    <row r="615" spans="1:2">
      <c r="A615" s="11"/>
      <c r="B615" s="30"/>
    </row>
    <row r="616" spans="1:2">
      <c r="A616" s="11"/>
      <c r="B616" s="30"/>
    </row>
    <row r="617" spans="1:2">
      <c r="A617" s="11"/>
      <c r="B617" s="30"/>
    </row>
    <row r="618" spans="1:2">
      <c r="A618" s="11"/>
      <c r="B618" s="30"/>
    </row>
    <row r="619" spans="1:2">
      <c r="A619" s="11"/>
      <c r="B619" s="30"/>
    </row>
    <row r="620" spans="1:2">
      <c r="A620" s="11"/>
      <c r="B620" s="30"/>
    </row>
    <row r="621" spans="1:2">
      <c r="A621" s="11"/>
      <c r="B621" s="30"/>
    </row>
    <row r="622" spans="1:2">
      <c r="A622" s="11"/>
      <c r="B622" s="30"/>
    </row>
    <row r="623" spans="1:2">
      <c r="A623" s="11"/>
      <c r="B623" s="30"/>
    </row>
    <row r="624" spans="1:2">
      <c r="A624" s="11"/>
      <c r="B624" s="30"/>
    </row>
    <row r="625" spans="1:2">
      <c r="A625" s="11"/>
      <c r="B625" s="30"/>
    </row>
    <row r="626" spans="1:2">
      <c r="A626" s="11"/>
      <c r="B626" s="30"/>
    </row>
    <row r="627" spans="1:2">
      <c r="A627" s="11"/>
      <c r="B627" s="30"/>
    </row>
    <row r="628" spans="1:2">
      <c r="A628" s="11"/>
      <c r="B628" s="30"/>
    </row>
    <row r="629" spans="1:2">
      <c r="A629" s="11"/>
      <c r="B629" s="30"/>
    </row>
    <row r="630" spans="1:2">
      <c r="A630" s="11"/>
      <c r="B630" s="30"/>
    </row>
    <row r="631" spans="1:2">
      <c r="A631" s="11"/>
      <c r="B631" s="30"/>
    </row>
    <row r="632" spans="1:2">
      <c r="A632" s="11"/>
      <c r="B632" s="30"/>
    </row>
    <row r="633" spans="1:2">
      <c r="A633" s="11"/>
      <c r="B633" s="30"/>
    </row>
    <row r="634" spans="1:2">
      <c r="A634" s="11"/>
      <c r="B634" s="30"/>
    </row>
    <row r="635" spans="1:2">
      <c r="A635" s="11"/>
      <c r="B635" s="30"/>
    </row>
    <row r="636" spans="1:2">
      <c r="A636" s="11"/>
      <c r="B636" s="30"/>
    </row>
    <row r="637" spans="1:2">
      <c r="A637" s="11"/>
      <c r="B637" s="30"/>
    </row>
    <row r="638" spans="1:2">
      <c r="A638" s="11"/>
      <c r="B638" s="30"/>
    </row>
    <row r="639" spans="1:2">
      <c r="A639" s="11"/>
      <c r="B639" s="30"/>
    </row>
    <row r="640" spans="1:2">
      <c r="A640" s="11"/>
      <c r="B640" s="30"/>
    </row>
    <row r="641" spans="1:2">
      <c r="A641" s="11"/>
      <c r="B641" s="30"/>
    </row>
    <row r="642" spans="1:2">
      <c r="A642" s="11"/>
      <c r="B642" s="30"/>
    </row>
    <row r="643" spans="1:2">
      <c r="A643" s="11"/>
      <c r="B643" s="30"/>
    </row>
    <row r="644" spans="1:2">
      <c r="A644" s="11"/>
      <c r="B644" s="30"/>
    </row>
    <row r="645" spans="1:2">
      <c r="A645" s="11"/>
      <c r="B645" s="30"/>
    </row>
    <row r="646" spans="1:2">
      <c r="A646" s="11"/>
      <c r="B646" s="30"/>
    </row>
  </sheetData>
  <phoneticPr fontId="3" type="noConversion"/>
  <pageMargins left="0.46" right="0.46" top="0.35" bottom="0.48" header="0.5" footer="0.5"/>
  <pageSetup paperSize="9" scale="96" fitToHeight="1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F788"/>
  <sheetViews>
    <sheetView topLeftCell="A614" workbookViewId="0"/>
  </sheetViews>
  <sheetFormatPr defaultRowHeight="12.75"/>
  <cols>
    <col min="1" max="1" width="6.7109375" style="2" customWidth="1"/>
    <col min="2" max="2" width="16.5703125" style="2" customWidth="1"/>
    <col min="3" max="3" width="9.140625" style="3"/>
    <col min="4" max="6" width="19.5703125" style="1" customWidth="1"/>
    <col min="7" max="7" width="20" style="1" customWidth="1"/>
    <col min="8" max="16384" width="9.140625" style="1"/>
  </cols>
  <sheetData>
    <row r="1" spans="1:6" ht="34.5" customHeight="1">
      <c r="A1" s="4" t="s">
        <v>0</v>
      </c>
      <c r="B1" s="4" t="s">
        <v>1</v>
      </c>
      <c r="C1" s="5" t="s">
        <v>2</v>
      </c>
      <c r="D1" s="5" t="s">
        <v>457</v>
      </c>
      <c r="E1" s="5" t="s">
        <v>458</v>
      </c>
      <c r="F1" s="5" t="s">
        <v>459</v>
      </c>
    </row>
    <row r="2" spans="1:6" ht="21" customHeight="1">
      <c r="A2" s="4"/>
      <c r="B2" s="4" t="s">
        <v>3</v>
      </c>
      <c r="C2" s="5">
        <v>1</v>
      </c>
      <c r="D2" s="6"/>
      <c r="E2" s="6"/>
      <c r="F2" s="6"/>
    </row>
    <row r="3" spans="1:6" ht="21" customHeight="1">
      <c r="A3" s="4"/>
      <c r="B3" s="4" t="s">
        <v>4</v>
      </c>
      <c r="C3" s="5">
        <v>2</v>
      </c>
      <c r="D3" s="6"/>
      <c r="E3" s="6"/>
      <c r="F3" s="6"/>
    </row>
    <row r="4" spans="1:6" ht="21" customHeight="1">
      <c r="A4" s="4"/>
      <c r="B4" s="4" t="s">
        <v>5</v>
      </c>
      <c r="C4" s="5">
        <v>3</v>
      </c>
      <c r="D4" s="6"/>
      <c r="E4" s="6"/>
      <c r="F4" s="6"/>
    </row>
    <row r="5" spans="1:6" ht="21" customHeight="1">
      <c r="A5" s="4"/>
      <c r="B5" s="4" t="s">
        <v>6</v>
      </c>
      <c r="C5" s="5">
        <v>4</v>
      </c>
      <c r="D5" s="6"/>
      <c r="E5" s="6"/>
      <c r="F5" s="6"/>
    </row>
    <row r="6" spans="1:6" ht="21" customHeight="1">
      <c r="A6" s="4"/>
      <c r="B6" s="4" t="s">
        <v>7</v>
      </c>
      <c r="C6" s="5">
        <v>5</v>
      </c>
      <c r="D6" s="6"/>
      <c r="E6" s="6"/>
      <c r="F6" s="6"/>
    </row>
    <row r="7" spans="1:6" ht="21" customHeight="1">
      <c r="A7" s="4"/>
      <c r="B7" s="4" t="s">
        <v>8</v>
      </c>
      <c r="C7" s="5">
        <v>6</v>
      </c>
      <c r="D7" s="6"/>
      <c r="E7" s="6"/>
      <c r="F7" s="6"/>
    </row>
    <row r="8" spans="1:6" ht="21" customHeight="1">
      <c r="A8" s="4" t="s">
        <v>456</v>
      </c>
      <c r="B8" s="4" t="s">
        <v>9</v>
      </c>
      <c r="C8" s="5">
        <v>7</v>
      </c>
      <c r="D8" s="6"/>
      <c r="E8" s="6"/>
      <c r="F8" s="6"/>
    </row>
    <row r="9" spans="1:6" ht="21" customHeight="1">
      <c r="A9" s="4"/>
      <c r="B9" s="4" t="s">
        <v>10</v>
      </c>
      <c r="C9" s="5">
        <v>8</v>
      </c>
      <c r="D9" s="6"/>
      <c r="E9" s="6"/>
      <c r="F9" s="6"/>
    </row>
    <row r="10" spans="1:6" ht="21" customHeight="1">
      <c r="A10" s="4"/>
      <c r="B10" s="4" t="s">
        <v>11</v>
      </c>
      <c r="C10" s="5">
        <v>9</v>
      </c>
      <c r="D10" s="6"/>
      <c r="E10" s="6"/>
      <c r="F10" s="6"/>
    </row>
    <row r="11" spans="1:6" ht="21" customHeight="1">
      <c r="A11" s="4"/>
      <c r="B11" s="4" t="s">
        <v>12</v>
      </c>
      <c r="C11" s="5">
        <v>10</v>
      </c>
      <c r="D11" s="6"/>
      <c r="E11" s="6"/>
      <c r="F11" s="6"/>
    </row>
    <row r="12" spans="1:6" ht="21" customHeight="1">
      <c r="A12" s="4"/>
      <c r="B12" s="4" t="s">
        <v>13</v>
      </c>
      <c r="C12" s="5">
        <v>11</v>
      </c>
      <c r="D12" s="6"/>
      <c r="E12" s="6"/>
      <c r="F12" s="6"/>
    </row>
    <row r="13" spans="1:6" ht="21" customHeight="1">
      <c r="A13" s="4"/>
      <c r="B13" s="4" t="s">
        <v>14</v>
      </c>
      <c r="C13" s="5">
        <v>12</v>
      </c>
      <c r="D13" s="6"/>
      <c r="E13" s="6"/>
      <c r="F13" s="6"/>
    </row>
    <row r="14" spans="1:6" ht="21" customHeight="1">
      <c r="A14" s="4"/>
      <c r="B14" s="4" t="s">
        <v>18</v>
      </c>
      <c r="C14" s="5">
        <v>13</v>
      </c>
      <c r="D14" s="6"/>
      <c r="E14" s="6"/>
      <c r="F14" s="6"/>
    </row>
    <row r="15" spans="1:6" ht="21" customHeight="1">
      <c r="A15" s="4"/>
      <c r="B15" s="4" t="s">
        <v>19</v>
      </c>
      <c r="C15" s="5">
        <v>14</v>
      </c>
      <c r="D15" s="6"/>
      <c r="E15" s="6"/>
      <c r="F15" s="6"/>
    </row>
    <row r="16" spans="1:6" ht="21" customHeight="1">
      <c r="A16" s="4"/>
      <c r="B16" s="4" t="s">
        <v>20</v>
      </c>
      <c r="C16" s="5">
        <v>15</v>
      </c>
      <c r="D16" s="6"/>
      <c r="E16" s="6"/>
      <c r="F16" s="6"/>
    </row>
    <row r="17" spans="1:6" ht="21" customHeight="1">
      <c r="A17" s="4"/>
      <c r="B17" s="4" t="s">
        <v>21</v>
      </c>
      <c r="C17" s="5">
        <v>16</v>
      </c>
      <c r="D17" s="6"/>
      <c r="E17" s="6"/>
      <c r="F17" s="6"/>
    </row>
    <row r="18" spans="1:6" ht="21" customHeight="1">
      <c r="A18" s="4"/>
      <c r="B18" s="4" t="s">
        <v>22</v>
      </c>
      <c r="C18" s="5">
        <v>17</v>
      </c>
      <c r="D18" s="6"/>
      <c r="E18" s="6"/>
      <c r="F18" s="6"/>
    </row>
    <row r="19" spans="1:6" ht="21" customHeight="1">
      <c r="A19" s="4" t="s">
        <v>15</v>
      </c>
      <c r="B19" s="4" t="s">
        <v>23</v>
      </c>
      <c r="C19" s="5">
        <v>18</v>
      </c>
      <c r="D19" s="6"/>
      <c r="E19" s="6"/>
      <c r="F19" s="6"/>
    </row>
    <row r="20" spans="1:6" ht="21" customHeight="1">
      <c r="A20" s="4"/>
      <c r="B20" s="4" t="s">
        <v>24</v>
      </c>
      <c r="C20" s="5">
        <v>19</v>
      </c>
      <c r="D20" s="6"/>
      <c r="E20" s="6"/>
      <c r="F20" s="6"/>
    </row>
    <row r="21" spans="1:6" ht="21" customHeight="1">
      <c r="A21" s="4"/>
      <c r="B21" s="4" t="s">
        <v>25</v>
      </c>
      <c r="C21" s="5">
        <v>20</v>
      </c>
      <c r="D21" s="6"/>
      <c r="E21" s="6"/>
      <c r="F21" s="6"/>
    </row>
    <row r="22" spans="1:6" ht="21" customHeight="1">
      <c r="A22" s="4"/>
      <c r="B22" s="4" t="s">
        <v>26</v>
      </c>
      <c r="C22" s="5">
        <v>21</v>
      </c>
      <c r="D22" s="6"/>
      <c r="E22" s="6"/>
      <c r="F22" s="6"/>
    </row>
    <row r="23" spans="1:6" ht="21" customHeight="1">
      <c r="A23" s="4"/>
      <c r="B23" s="4" t="s">
        <v>27</v>
      </c>
      <c r="C23" s="5">
        <v>22</v>
      </c>
      <c r="D23" s="6"/>
      <c r="E23" s="6"/>
      <c r="F23" s="6"/>
    </row>
    <row r="24" spans="1:6" ht="21" customHeight="1">
      <c r="A24" s="4"/>
      <c r="B24" s="4" t="s">
        <v>28</v>
      </c>
      <c r="C24" s="5">
        <v>23</v>
      </c>
      <c r="D24" s="6"/>
      <c r="E24" s="6"/>
      <c r="F24" s="6"/>
    </row>
    <row r="25" spans="1:6" ht="21" customHeight="1">
      <c r="A25" s="4"/>
      <c r="B25" s="4" t="s">
        <v>29</v>
      </c>
      <c r="C25" s="5">
        <v>24</v>
      </c>
      <c r="D25" s="6"/>
      <c r="E25" s="6"/>
      <c r="F25" s="6"/>
    </row>
    <row r="26" spans="1:6" ht="21" customHeight="1">
      <c r="A26" s="4"/>
      <c r="B26" s="4" t="s">
        <v>30</v>
      </c>
      <c r="C26" s="5">
        <v>25</v>
      </c>
      <c r="D26" s="6"/>
      <c r="E26" s="6"/>
      <c r="F26" s="6"/>
    </row>
    <row r="27" spans="1:6" ht="21" customHeight="1">
      <c r="A27" s="4"/>
      <c r="B27" s="4" t="s">
        <v>31</v>
      </c>
      <c r="C27" s="5">
        <v>26</v>
      </c>
      <c r="D27" s="6"/>
      <c r="E27" s="6"/>
      <c r="F27" s="6"/>
    </row>
    <row r="28" spans="1:6" ht="21" customHeight="1">
      <c r="A28" s="4" t="s">
        <v>16</v>
      </c>
      <c r="B28" s="4" t="s">
        <v>32</v>
      </c>
      <c r="C28" s="5">
        <v>27</v>
      </c>
      <c r="D28" s="6"/>
      <c r="E28" s="6"/>
      <c r="F28" s="6"/>
    </row>
    <row r="29" spans="1:6" ht="21" customHeight="1">
      <c r="A29" s="4" t="s">
        <v>17</v>
      </c>
      <c r="B29" s="4" t="s">
        <v>33</v>
      </c>
      <c r="C29" s="5">
        <v>28</v>
      </c>
      <c r="D29" s="6"/>
      <c r="E29" s="6"/>
      <c r="F29" s="6"/>
    </row>
    <row r="30" spans="1:6" ht="21" customHeight="1">
      <c r="A30" s="4"/>
      <c r="B30" s="4" t="s">
        <v>34</v>
      </c>
      <c r="C30" s="5">
        <v>29</v>
      </c>
      <c r="D30" s="6"/>
      <c r="E30" s="6"/>
      <c r="F30" s="6"/>
    </row>
    <row r="31" spans="1:6" ht="21" customHeight="1">
      <c r="A31" s="4"/>
      <c r="B31" s="4" t="s">
        <v>35</v>
      </c>
      <c r="C31" s="5">
        <v>30</v>
      </c>
      <c r="D31" s="6"/>
      <c r="E31" s="6"/>
      <c r="F31" s="6"/>
    </row>
    <row r="32" spans="1:6" ht="21" customHeight="1">
      <c r="A32" s="4"/>
      <c r="B32" s="4" t="s">
        <v>36</v>
      </c>
      <c r="C32" s="5">
        <v>31</v>
      </c>
      <c r="D32" s="6"/>
      <c r="E32" s="6"/>
      <c r="F32" s="6"/>
    </row>
    <row r="33" spans="1:6" ht="21" customHeight="1">
      <c r="A33" s="4"/>
      <c r="B33" s="4" t="s">
        <v>37</v>
      </c>
      <c r="C33" s="5">
        <v>32</v>
      </c>
      <c r="D33" s="6"/>
      <c r="E33" s="6"/>
      <c r="F33" s="6"/>
    </row>
    <row r="34" spans="1:6" ht="21" customHeight="1">
      <c r="A34" s="4"/>
      <c r="B34" s="4" t="s">
        <v>38</v>
      </c>
      <c r="C34" s="5">
        <v>33</v>
      </c>
      <c r="D34" s="6"/>
      <c r="E34" s="6"/>
      <c r="F34" s="6"/>
    </row>
    <row r="35" spans="1:6" ht="21" customHeight="1">
      <c r="A35" s="4"/>
      <c r="B35" s="4" t="s">
        <v>39</v>
      </c>
      <c r="C35" s="5">
        <v>34</v>
      </c>
      <c r="D35" s="6"/>
      <c r="E35" s="6"/>
      <c r="F35" s="6"/>
    </row>
    <row r="36" spans="1:6" ht="21" customHeight="1">
      <c r="A36" s="4"/>
      <c r="B36" s="4" t="s">
        <v>40</v>
      </c>
      <c r="C36" s="5">
        <v>35</v>
      </c>
      <c r="D36" s="6"/>
      <c r="E36" s="6"/>
      <c r="F36" s="6"/>
    </row>
    <row r="37" spans="1:6" ht="21" customHeight="1">
      <c r="A37" s="4" t="s">
        <v>463</v>
      </c>
      <c r="B37" s="4" t="s">
        <v>41</v>
      </c>
      <c r="C37" s="5">
        <v>36</v>
      </c>
      <c r="D37" s="6"/>
      <c r="E37" s="6"/>
      <c r="F37" s="6"/>
    </row>
    <row r="38" spans="1:6" ht="21" customHeight="1">
      <c r="A38" s="4"/>
      <c r="B38" s="4" t="s">
        <v>42</v>
      </c>
      <c r="C38" s="5">
        <v>37</v>
      </c>
      <c r="D38" s="6"/>
      <c r="E38" s="6"/>
      <c r="F38" s="6"/>
    </row>
    <row r="39" spans="1:6" ht="21" customHeight="1">
      <c r="A39" s="4"/>
      <c r="B39" s="4" t="s">
        <v>43</v>
      </c>
      <c r="C39" s="5">
        <v>38</v>
      </c>
      <c r="D39" s="6"/>
      <c r="E39" s="6"/>
      <c r="F39" s="6"/>
    </row>
    <row r="40" spans="1:6" ht="21" customHeight="1">
      <c r="A40" s="4"/>
      <c r="B40" s="4" t="s">
        <v>44</v>
      </c>
      <c r="C40" s="5">
        <v>39</v>
      </c>
      <c r="D40" s="6"/>
      <c r="E40" s="6"/>
      <c r="F40" s="6"/>
    </row>
    <row r="41" spans="1:6" ht="21" customHeight="1">
      <c r="A41" s="4"/>
      <c r="B41" s="4" t="s">
        <v>45</v>
      </c>
      <c r="C41" s="5">
        <v>40</v>
      </c>
      <c r="D41" s="6"/>
      <c r="E41" s="6"/>
      <c r="F41" s="6"/>
    </row>
    <row r="42" spans="1:6" ht="21" customHeight="1">
      <c r="A42" s="4"/>
      <c r="B42" s="4" t="s">
        <v>46</v>
      </c>
      <c r="C42" s="5">
        <v>41</v>
      </c>
      <c r="D42" s="6"/>
      <c r="E42" s="6"/>
      <c r="F42" s="6"/>
    </row>
    <row r="43" spans="1:6" ht="21" customHeight="1">
      <c r="A43" s="4" t="s">
        <v>463</v>
      </c>
      <c r="B43" s="4" t="s">
        <v>47</v>
      </c>
      <c r="C43" s="5">
        <v>42</v>
      </c>
      <c r="D43" s="6"/>
      <c r="E43" s="6"/>
      <c r="F43" s="6"/>
    </row>
    <row r="44" spans="1:6" ht="21" customHeight="1">
      <c r="A44" s="4"/>
      <c r="B44" s="4" t="s">
        <v>48</v>
      </c>
      <c r="C44" s="5">
        <v>43</v>
      </c>
      <c r="D44" s="6"/>
      <c r="E44" s="6"/>
      <c r="F44" s="6"/>
    </row>
    <row r="45" spans="1:6" ht="21" customHeight="1">
      <c r="A45" s="4"/>
      <c r="B45" s="4" t="s">
        <v>50</v>
      </c>
      <c r="C45" s="5">
        <v>44</v>
      </c>
      <c r="D45" s="6"/>
      <c r="E45" s="6"/>
      <c r="F45" s="6"/>
    </row>
    <row r="46" spans="1:6" ht="21" customHeight="1">
      <c r="A46" s="4"/>
      <c r="B46" s="4" t="s">
        <v>51</v>
      </c>
      <c r="C46" s="5">
        <v>45</v>
      </c>
      <c r="D46" s="6"/>
      <c r="E46" s="6"/>
      <c r="F46" s="6"/>
    </row>
    <row r="47" spans="1:6" ht="21" customHeight="1">
      <c r="A47" s="4"/>
      <c r="B47" s="4" t="s">
        <v>52</v>
      </c>
      <c r="C47" s="5">
        <v>46</v>
      </c>
      <c r="D47" s="6"/>
      <c r="E47" s="6"/>
      <c r="F47" s="6"/>
    </row>
    <row r="48" spans="1:6" ht="21" customHeight="1">
      <c r="A48" s="4"/>
      <c r="B48" s="4" t="s">
        <v>53</v>
      </c>
      <c r="C48" s="5">
        <v>47</v>
      </c>
      <c r="D48" s="6"/>
      <c r="E48" s="6"/>
      <c r="F48" s="6"/>
    </row>
    <row r="49" spans="1:6" ht="21" customHeight="1">
      <c r="A49" s="4"/>
      <c r="B49" s="4" t="s">
        <v>54</v>
      </c>
      <c r="C49" s="5">
        <v>48</v>
      </c>
      <c r="D49" s="6"/>
      <c r="E49" s="6"/>
      <c r="F49" s="6"/>
    </row>
    <row r="50" spans="1:6" ht="21" customHeight="1">
      <c r="A50" s="4"/>
      <c r="B50" s="4" t="s">
        <v>55</v>
      </c>
      <c r="C50" s="5">
        <v>49</v>
      </c>
      <c r="D50" s="6"/>
      <c r="E50" s="6"/>
      <c r="F50" s="6"/>
    </row>
    <row r="51" spans="1:6" ht="21" customHeight="1">
      <c r="A51" s="4"/>
      <c r="B51" s="4" t="s">
        <v>56</v>
      </c>
      <c r="C51" s="5">
        <v>50</v>
      </c>
      <c r="D51" s="6"/>
      <c r="E51" s="6"/>
      <c r="F51" s="6"/>
    </row>
    <row r="52" spans="1:6" ht="21" customHeight="1">
      <c r="A52" s="4"/>
      <c r="B52" s="4" t="s">
        <v>57</v>
      </c>
      <c r="C52" s="5">
        <v>51</v>
      </c>
      <c r="D52" s="6"/>
      <c r="E52" s="6"/>
      <c r="F52" s="6"/>
    </row>
    <row r="53" spans="1:6" ht="21" customHeight="1">
      <c r="A53" s="4" t="s">
        <v>49</v>
      </c>
      <c r="B53" s="4" t="s">
        <v>58</v>
      </c>
      <c r="C53" s="5">
        <v>52</v>
      </c>
      <c r="D53" s="6"/>
      <c r="E53" s="6"/>
      <c r="F53" s="6"/>
    </row>
    <row r="54" spans="1:6" ht="21" customHeight="1">
      <c r="A54" s="4"/>
      <c r="B54" s="4" t="s">
        <v>59</v>
      </c>
      <c r="C54" s="5">
        <v>53</v>
      </c>
      <c r="D54" s="6"/>
      <c r="E54" s="6"/>
      <c r="F54" s="6"/>
    </row>
    <row r="55" spans="1:6" ht="21" customHeight="1">
      <c r="A55" s="4"/>
      <c r="B55" s="4" t="s">
        <v>60</v>
      </c>
      <c r="C55" s="5">
        <v>54</v>
      </c>
      <c r="D55" s="6"/>
      <c r="E55" s="6"/>
      <c r="F55" s="6"/>
    </row>
    <row r="56" spans="1:6" ht="21" customHeight="1">
      <c r="A56" s="4"/>
      <c r="B56" s="4" t="s">
        <v>61</v>
      </c>
      <c r="C56" s="5">
        <v>55</v>
      </c>
      <c r="D56" s="6"/>
      <c r="E56" s="6"/>
      <c r="F56" s="6"/>
    </row>
    <row r="57" spans="1:6" ht="21" customHeight="1">
      <c r="A57" s="4"/>
      <c r="B57" s="4" t="s">
        <v>62</v>
      </c>
      <c r="C57" s="5">
        <v>56</v>
      </c>
      <c r="D57" s="6"/>
      <c r="E57" s="6"/>
      <c r="F57" s="6"/>
    </row>
    <row r="58" spans="1:6" ht="21" customHeight="1">
      <c r="A58" s="4" t="s">
        <v>464</v>
      </c>
      <c r="B58" s="4" t="s">
        <v>63</v>
      </c>
      <c r="C58" s="5">
        <v>57</v>
      </c>
      <c r="D58" s="6"/>
      <c r="E58" s="6"/>
      <c r="F58" s="6"/>
    </row>
    <row r="59" spans="1:6" ht="21" customHeight="1">
      <c r="A59" s="4"/>
      <c r="B59" s="4" t="s">
        <v>64</v>
      </c>
      <c r="C59" s="5">
        <v>58</v>
      </c>
      <c r="D59" s="6"/>
      <c r="E59" s="6"/>
      <c r="F59" s="6"/>
    </row>
    <row r="60" spans="1:6" ht="21" customHeight="1">
      <c r="A60" s="4"/>
      <c r="B60" s="4" t="s">
        <v>65</v>
      </c>
      <c r="C60" s="5">
        <v>59</v>
      </c>
      <c r="D60" s="6"/>
      <c r="E60" s="6"/>
      <c r="F60" s="6"/>
    </row>
    <row r="61" spans="1:6" ht="21" customHeight="1">
      <c r="A61" s="4"/>
      <c r="B61" s="4" t="s">
        <v>66</v>
      </c>
      <c r="C61" s="5">
        <v>60</v>
      </c>
      <c r="D61" s="6"/>
      <c r="E61" s="6"/>
      <c r="F61" s="6"/>
    </row>
    <row r="62" spans="1:6" ht="21" customHeight="1">
      <c r="A62" s="4"/>
      <c r="B62" s="4" t="s">
        <v>67</v>
      </c>
      <c r="C62" s="5">
        <v>61</v>
      </c>
      <c r="D62" s="6"/>
      <c r="E62" s="6"/>
      <c r="F62" s="6"/>
    </row>
    <row r="63" spans="1:6" ht="21" customHeight="1">
      <c r="A63" s="4"/>
      <c r="B63" s="4" t="s">
        <v>68</v>
      </c>
      <c r="C63" s="5">
        <v>62</v>
      </c>
      <c r="D63" s="6"/>
      <c r="E63" s="6"/>
      <c r="F63" s="6"/>
    </row>
    <row r="64" spans="1:6" ht="21" customHeight="1">
      <c r="A64" s="4"/>
      <c r="B64" s="4" t="s">
        <v>69</v>
      </c>
      <c r="C64" s="5">
        <v>63</v>
      </c>
      <c r="D64" s="6"/>
      <c r="E64" s="6"/>
      <c r="F64" s="6"/>
    </row>
    <row r="65" spans="1:6" ht="21" customHeight="1">
      <c r="A65" s="4"/>
      <c r="B65" s="4" t="s">
        <v>70</v>
      </c>
      <c r="C65" s="5">
        <v>64</v>
      </c>
      <c r="D65" s="6"/>
      <c r="E65" s="6"/>
      <c r="F65" s="6"/>
    </row>
    <row r="66" spans="1:6" ht="21" customHeight="1">
      <c r="A66" s="4"/>
      <c r="B66" s="4" t="s">
        <v>71</v>
      </c>
      <c r="C66" s="5">
        <v>65</v>
      </c>
      <c r="D66" s="6"/>
      <c r="E66" s="6"/>
      <c r="F66" s="6"/>
    </row>
    <row r="67" spans="1:6" ht="21" customHeight="1">
      <c r="A67" s="4"/>
      <c r="B67" s="4" t="s">
        <v>72</v>
      </c>
      <c r="C67" s="5">
        <v>66</v>
      </c>
      <c r="D67" s="6"/>
      <c r="E67" s="6"/>
      <c r="F67" s="6"/>
    </row>
    <row r="68" spans="1:6" ht="21" customHeight="1">
      <c r="A68" s="4"/>
      <c r="B68" s="4" t="s">
        <v>73</v>
      </c>
      <c r="C68" s="5">
        <v>67</v>
      </c>
      <c r="D68" s="6"/>
      <c r="E68" s="6"/>
      <c r="F68" s="6"/>
    </row>
    <row r="69" spans="1:6" ht="21" customHeight="1">
      <c r="A69" s="4"/>
      <c r="B69" s="4" t="s">
        <v>74</v>
      </c>
      <c r="C69" s="5">
        <v>68</v>
      </c>
      <c r="D69" s="6"/>
      <c r="E69" s="6"/>
      <c r="F69" s="6"/>
    </row>
    <row r="70" spans="1:6" ht="21" customHeight="1">
      <c r="A70" s="4"/>
      <c r="B70" s="4" t="s">
        <v>75</v>
      </c>
      <c r="C70" s="5">
        <v>69</v>
      </c>
      <c r="D70" s="6"/>
      <c r="E70" s="6"/>
      <c r="F70" s="6"/>
    </row>
    <row r="71" spans="1:6" ht="21" customHeight="1">
      <c r="A71" s="4"/>
      <c r="B71" s="4" t="s">
        <v>76</v>
      </c>
      <c r="C71" s="5">
        <v>70</v>
      </c>
      <c r="D71" s="6"/>
      <c r="E71" s="6"/>
      <c r="F71" s="6"/>
    </row>
    <row r="72" spans="1:6" ht="21" customHeight="1">
      <c r="A72" s="4"/>
      <c r="B72" s="4" t="s">
        <v>77</v>
      </c>
      <c r="C72" s="5">
        <v>71</v>
      </c>
      <c r="D72" s="6"/>
      <c r="E72" s="6"/>
      <c r="F72" s="6"/>
    </row>
    <row r="73" spans="1:6" ht="21" customHeight="1">
      <c r="A73" s="4"/>
      <c r="B73" s="4" t="s">
        <v>78</v>
      </c>
      <c r="C73" s="5">
        <v>72</v>
      </c>
      <c r="D73" s="6"/>
      <c r="E73" s="6"/>
      <c r="F73" s="6"/>
    </row>
    <row r="74" spans="1:6" ht="21" customHeight="1">
      <c r="A74" s="4"/>
      <c r="B74" s="4" t="s">
        <v>79</v>
      </c>
      <c r="C74" s="5">
        <v>73</v>
      </c>
      <c r="D74" s="6"/>
      <c r="E74" s="6"/>
      <c r="F74" s="6"/>
    </row>
    <row r="75" spans="1:6" ht="21" customHeight="1">
      <c r="A75" s="4"/>
      <c r="B75" s="4" t="s">
        <v>80</v>
      </c>
      <c r="C75" s="5">
        <v>74</v>
      </c>
      <c r="D75" s="6"/>
      <c r="E75" s="6"/>
      <c r="F75" s="6"/>
    </row>
    <row r="76" spans="1:6" ht="21" customHeight="1">
      <c r="A76" s="4"/>
      <c r="B76" s="4" t="s">
        <v>81</v>
      </c>
      <c r="C76" s="5">
        <v>75</v>
      </c>
      <c r="D76" s="6"/>
      <c r="E76" s="6"/>
      <c r="F76" s="6"/>
    </row>
    <row r="77" spans="1:6" ht="21" customHeight="1">
      <c r="A77" s="4"/>
      <c r="B77" s="4" t="s">
        <v>82</v>
      </c>
      <c r="C77" s="5">
        <v>76</v>
      </c>
      <c r="D77" s="6"/>
      <c r="E77" s="6"/>
      <c r="F77" s="6"/>
    </row>
    <row r="78" spans="1:6" ht="21" customHeight="1">
      <c r="A78" s="4" t="s">
        <v>462</v>
      </c>
      <c r="B78" s="4" t="s">
        <v>83</v>
      </c>
      <c r="C78" s="5">
        <v>77</v>
      </c>
      <c r="D78" s="6"/>
      <c r="E78" s="6"/>
      <c r="F78" s="6"/>
    </row>
    <row r="79" spans="1:6" ht="21" customHeight="1">
      <c r="A79" s="4"/>
      <c r="B79" s="4" t="s">
        <v>84</v>
      </c>
      <c r="C79" s="5">
        <v>78</v>
      </c>
      <c r="D79" s="6"/>
      <c r="E79" s="6"/>
      <c r="F79" s="6"/>
    </row>
    <row r="80" spans="1:6" ht="21" customHeight="1">
      <c r="A80" s="4"/>
      <c r="B80" s="4" t="s">
        <v>85</v>
      </c>
      <c r="C80" s="5">
        <v>79</v>
      </c>
      <c r="D80" s="6"/>
      <c r="E80" s="6"/>
      <c r="F80" s="6"/>
    </row>
    <row r="81" spans="1:6" ht="21" customHeight="1">
      <c r="A81" s="4"/>
      <c r="B81" s="4" t="s">
        <v>86</v>
      </c>
      <c r="C81" s="5">
        <v>80</v>
      </c>
      <c r="D81" s="6"/>
      <c r="E81" s="6"/>
      <c r="F81" s="6"/>
    </row>
    <row r="82" spans="1:6" ht="21" customHeight="1">
      <c r="A82" s="4"/>
      <c r="B82" s="4" t="s">
        <v>87</v>
      </c>
      <c r="C82" s="5">
        <v>81</v>
      </c>
      <c r="D82" s="6"/>
      <c r="E82" s="6"/>
      <c r="F82" s="6"/>
    </row>
    <row r="83" spans="1:6" ht="21" customHeight="1">
      <c r="A83" s="4"/>
      <c r="B83" s="4" t="s">
        <v>88</v>
      </c>
      <c r="C83" s="5">
        <v>82</v>
      </c>
      <c r="D83" s="6"/>
      <c r="E83" s="6"/>
      <c r="F83" s="6"/>
    </row>
    <row r="84" spans="1:6" ht="21" customHeight="1">
      <c r="A84" s="4" t="s">
        <v>462</v>
      </c>
      <c r="B84" s="4" t="s">
        <v>89</v>
      </c>
      <c r="C84" s="5">
        <v>83</v>
      </c>
      <c r="D84" s="6"/>
      <c r="E84" s="6"/>
      <c r="F84" s="6"/>
    </row>
    <row r="85" spans="1:6" ht="21" customHeight="1">
      <c r="A85" s="4"/>
      <c r="B85" s="4" t="s">
        <v>90</v>
      </c>
      <c r="C85" s="5">
        <v>84</v>
      </c>
      <c r="D85" s="6"/>
      <c r="E85" s="6"/>
      <c r="F85" s="6"/>
    </row>
    <row r="86" spans="1:6" ht="21" customHeight="1">
      <c r="A86" s="4"/>
      <c r="B86" s="4" t="s">
        <v>91</v>
      </c>
      <c r="C86" s="5">
        <v>85</v>
      </c>
      <c r="D86" s="6"/>
      <c r="E86" s="6"/>
      <c r="F86" s="6"/>
    </row>
    <row r="87" spans="1:6" ht="21" customHeight="1">
      <c r="A87" s="4"/>
      <c r="B87" s="4" t="s">
        <v>92</v>
      </c>
      <c r="C87" s="5">
        <v>86</v>
      </c>
      <c r="D87" s="6"/>
      <c r="E87" s="6"/>
      <c r="F87" s="6"/>
    </row>
    <row r="88" spans="1:6" ht="21" customHeight="1">
      <c r="A88" s="4"/>
      <c r="B88" s="4" t="s">
        <v>93</v>
      </c>
      <c r="C88" s="5">
        <v>87</v>
      </c>
      <c r="D88" s="6"/>
      <c r="E88" s="6"/>
      <c r="F88" s="6"/>
    </row>
    <row r="89" spans="1:6" ht="21" customHeight="1">
      <c r="A89" s="4"/>
      <c r="B89" s="4" t="s">
        <v>94</v>
      </c>
      <c r="C89" s="5">
        <v>88</v>
      </c>
      <c r="D89" s="6"/>
      <c r="E89" s="6"/>
      <c r="F89" s="6"/>
    </row>
    <row r="90" spans="1:6" ht="21" customHeight="1">
      <c r="A90" s="4"/>
      <c r="B90" s="4" t="s">
        <v>95</v>
      </c>
      <c r="C90" s="5">
        <v>89</v>
      </c>
      <c r="D90" s="6"/>
      <c r="E90" s="6"/>
      <c r="F90" s="6"/>
    </row>
    <row r="91" spans="1:6" ht="21" customHeight="1">
      <c r="A91" s="4"/>
      <c r="B91" s="4" t="s">
        <v>96</v>
      </c>
      <c r="C91" s="5">
        <v>90</v>
      </c>
      <c r="D91" s="6"/>
      <c r="E91" s="6"/>
      <c r="F91" s="6"/>
    </row>
    <row r="92" spans="1:6" ht="21" customHeight="1">
      <c r="A92" s="4"/>
      <c r="B92" s="4" t="s">
        <v>97</v>
      </c>
      <c r="C92" s="5">
        <v>91</v>
      </c>
      <c r="D92" s="6"/>
      <c r="E92" s="6"/>
      <c r="F92" s="6"/>
    </row>
    <row r="93" spans="1:6" ht="21" customHeight="1">
      <c r="A93" s="4"/>
      <c r="B93" s="4" t="s">
        <v>98</v>
      </c>
      <c r="C93" s="5">
        <v>92</v>
      </c>
      <c r="D93" s="6"/>
      <c r="E93" s="6"/>
      <c r="F93" s="6"/>
    </row>
    <row r="94" spans="1:6" ht="21" customHeight="1">
      <c r="A94" s="4" t="s">
        <v>465</v>
      </c>
      <c r="B94" s="4" t="s">
        <v>99</v>
      </c>
      <c r="C94" s="5">
        <v>93</v>
      </c>
      <c r="D94" s="6"/>
      <c r="E94" s="6"/>
      <c r="F94" s="6"/>
    </row>
    <row r="95" spans="1:6" ht="21" customHeight="1">
      <c r="A95" s="4"/>
      <c r="B95" s="4" t="s">
        <v>100</v>
      </c>
      <c r="C95" s="5">
        <v>94</v>
      </c>
      <c r="D95" s="6"/>
      <c r="E95" s="6"/>
      <c r="F95" s="6"/>
    </row>
    <row r="96" spans="1:6" ht="21" customHeight="1">
      <c r="A96" s="4"/>
      <c r="B96" s="4" t="s">
        <v>101</v>
      </c>
      <c r="C96" s="5">
        <v>95</v>
      </c>
      <c r="D96" s="6"/>
      <c r="E96" s="6"/>
      <c r="F96" s="6"/>
    </row>
    <row r="97" spans="1:6" ht="21" customHeight="1">
      <c r="A97" s="4"/>
      <c r="B97" s="4" t="s">
        <v>102</v>
      </c>
      <c r="C97" s="5">
        <v>96</v>
      </c>
      <c r="D97" s="6"/>
      <c r="E97" s="6"/>
      <c r="F97" s="6"/>
    </row>
    <row r="98" spans="1:6" ht="21" customHeight="1">
      <c r="A98" s="4"/>
      <c r="B98" s="4" t="s">
        <v>103</v>
      </c>
      <c r="C98" s="5">
        <v>97</v>
      </c>
      <c r="D98" s="6"/>
      <c r="E98" s="6"/>
      <c r="F98" s="6"/>
    </row>
    <row r="99" spans="1:6" ht="21" customHeight="1">
      <c r="A99" s="4"/>
      <c r="B99" s="4" t="s">
        <v>104</v>
      </c>
      <c r="C99" s="5">
        <v>98</v>
      </c>
      <c r="D99" s="6"/>
      <c r="E99" s="6"/>
      <c r="F99" s="6"/>
    </row>
    <row r="100" spans="1:6" ht="21" customHeight="1">
      <c r="A100" s="4"/>
      <c r="B100" s="4" t="s">
        <v>105</v>
      </c>
      <c r="C100" s="5">
        <v>99</v>
      </c>
      <c r="D100" s="6"/>
      <c r="E100" s="6"/>
      <c r="F100" s="6"/>
    </row>
    <row r="101" spans="1:6" ht="21" customHeight="1">
      <c r="A101" s="4"/>
      <c r="B101" s="4" t="s">
        <v>106</v>
      </c>
      <c r="C101" s="5">
        <v>100</v>
      </c>
      <c r="D101" s="6"/>
      <c r="E101" s="6"/>
      <c r="F101" s="6"/>
    </row>
    <row r="102" spans="1:6" ht="21" customHeight="1">
      <c r="A102" s="4"/>
      <c r="B102" s="4" t="s">
        <v>107</v>
      </c>
      <c r="C102" s="5">
        <v>101</v>
      </c>
      <c r="D102" s="6"/>
      <c r="E102" s="6"/>
      <c r="F102" s="6"/>
    </row>
    <row r="103" spans="1:6" ht="21" customHeight="1">
      <c r="A103" s="4"/>
      <c r="B103" s="4" t="s">
        <v>108</v>
      </c>
      <c r="C103" s="5">
        <v>102</v>
      </c>
      <c r="D103" s="6"/>
      <c r="E103" s="6"/>
      <c r="F103" s="6"/>
    </row>
    <row r="104" spans="1:6" ht="21" customHeight="1">
      <c r="A104" s="4"/>
      <c r="B104" s="4" t="s">
        <v>109</v>
      </c>
      <c r="C104" s="5">
        <v>103</v>
      </c>
      <c r="D104" s="6"/>
      <c r="E104" s="6"/>
      <c r="F104" s="6"/>
    </row>
    <row r="105" spans="1:6" ht="21" customHeight="1">
      <c r="A105" s="4"/>
      <c r="B105" s="4" t="s">
        <v>110</v>
      </c>
      <c r="C105" s="5">
        <v>104</v>
      </c>
      <c r="D105" s="6"/>
      <c r="E105" s="6"/>
      <c r="F105" s="6"/>
    </row>
    <row r="106" spans="1:6" ht="21" customHeight="1">
      <c r="A106" s="4"/>
      <c r="B106" s="4" t="s">
        <v>111</v>
      </c>
      <c r="C106" s="5">
        <v>105</v>
      </c>
      <c r="D106" s="6"/>
      <c r="E106" s="6"/>
      <c r="F106" s="6"/>
    </row>
    <row r="107" spans="1:6" ht="21" customHeight="1">
      <c r="A107" s="4" t="s">
        <v>49</v>
      </c>
      <c r="B107" s="4" t="s">
        <v>112</v>
      </c>
      <c r="C107" s="5">
        <v>106</v>
      </c>
      <c r="D107" s="6"/>
      <c r="E107" s="6"/>
      <c r="F107" s="6"/>
    </row>
    <row r="108" spans="1:6" ht="21" customHeight="1">
      <c r="A108" s="4"/>
      <c r="B108" s="4" t="s">
        <v>113</v>
      </c>
      <c r="C108" s="5">
        <v>107</v>
      </c>
      <c r="D108" s="6"/>
      <c r="E108" s="6"/>
      <c r="F108" s="6"/>
    </row>
    <row r="109" spans="1:6" ht="21" customHeight="1">
      <c r="A109" s="4"/>
      <c r="B109" s="4" t="s">
        <v>114</v>
      </c>
      <c r="C109" s="5">
        <v>108</v>
      </c>
      <c r="D109" s="6"/>
      <c r="E109" s="6"/>
      <c r="F109" s="6"/>
    </row>
    <row r="110" spans="1:6" ht="21" customHeight="1">
      <c r="A110" s="4"/>
      <c r="B110" s="4" t="s">
        <v>115</v>
      </c>
      <c r="C110" s="5">
        <v>109</v>
      </c>
      <c r="D110" s="6"/>
      <c r="E110" s="6"/>
      <c r="F110" s="6"/>
    </row>
    <row r="111" spans="1:6" ht="21" customHeight="1">
      <c r="A111" s="4"/>
      <c r="B111" s="4" t="s">
        <v>116</v>
      </c>
      <c r="C111" s="5">
        <v>110</v>
      </c>
      <c r="D111" s="6"/>
      <c r="E111" s="6"/>
      <c r="F111" s="6"/>
    </row>
    <row r="112" spans="1:6" ht="21" customHeight="1">
      <c r="A112" s="4"/>
      <c r="B112" s="4" t="s">
        <v>117</v>
      </c>
      <c r="C112" s="5">
        <v>111</v>
      </c>
      <c r="D112" s="6"/>
      <c r="E112" s="6"/>
      <c r="F112" s="6"/>
    </row>
    <row r="113" spans="1:6" ht="21" customHeight="1">
      <c r="A113" s="4" t="s">
        <v>466</v>
      </c>
      <c r="B113" s="4" t="s">
        <v>118</v>
      </c>
      <c r="C113" s="5">
        <v>112</v>
      </c>
      <c r="D113" s="6"/>
      <c r="E113" s="6"/>
      <c r="F113" s="6"/>
    </row>
    <row r="114" spans="1:6" ht="21" customHeight="1">
      <c r="A114" s="4"/>
      <c r="B114" s="4" t="s">
        <v>119</v>
      </c>
      <c r="C114" s="5">
        <v>113</v>
      </c>
      <c r="D114" s="6"/>
      <c r="E114" s="6"/>
      <c r="F114" s="6"/>
    </row>
    <row r="115" spans="1:6" ht="21" customHeight="1">
      <c r="A115" s="4"/>
      <c r="B115" s="4" t="s">
        <v>120</v>
      </c>
      <c r="C115" s="5">
        <v>114</v>
      </c>
      <c r="D115" s="6"/>
      <c r="E115" s="6"/>
      <c r="F115" s="6"/>
    </row>
    <row r="116" spans="1:6" ht="21" customHeight="1">
      <c r="A116" s="4"/>
      <c r="B116" s="4" t="s">
        <v>121</v>
      </c>
      <c r="C116" s="5">
        <v>115</v>
      </c>
      <c r="D116" s="6"/>
      <c r="E116" s="6"/>
      <c r="F116" s="6"/>
    </row>
    <row r="117" spans="1:6" ht="21" customHeight="1">
      <c r="A117" s="4" t="s">
        <v>49</v>
      </c>
      <c r="B117" s="4" t="s">
        <v>122</v>
      </c>
      <c r="C117" s="5">
        <v>116</v>
      </c>
      <c r="D117" s="6"/>
      <c r="E117" s="6"/>
      <c r="F117" s="6"/>
    </row>
    <row r="118" spans="1:6" ht="21" customHeight="1">
      <c r="A118" s="4"/>
      <c r="B118" s="4" t="s">
        <v>123</v>
      </c>
      <c r="C118" s="5">
        <v>117</v>
      </c>
      <c r="D118" s="6"/>
      <c r="E118" s="6"/>
      <c r="F118" s="6"/>
    </row>
    <row r="119" spans="1:6" ht="21" customHeight="1">
      <c r="A119" s="4"/>
      <c r="B119" s="4" t="s">
        <v>124</v>
      </c>
      <c r="C119" s="5">
        <v>118</v>
      </c>
      <c r="D119" s="6"/>
      <c r="E119" s="6"/>
      <c r="F119" s="6"/>
    </row>
    <row r="120" spans="1:6" ht="21" customHeight="1">
      <c r="A120" s="4"/>
      <c r="B120" s="4" t="s">
        <v>125</v>
      </c>
      <c r="C120" s="5">
        <v>119</v>
      </c>
      <c r="D120" s="6"/>
      <c r="E120" s="6"/>
      <c r="F120" s="6"/>
    </row>
    <row r="121" spans="1:6" ht="21" customHeight="1">
      <c r="A121" s="4"/>
      <c r="B121" s="4" t="s">
        <v>126</v>
      </c>
      <c r="C121" s="5">
        <v>120</v>
      </c>
      <c r="D121" s="6"/>
      <c r="E121" s="6"/>
      <c r="F121" s="6"/>
    </row>
    <row r="122" spans="1:6" ht="21" customHeight="1">
      <c r="A122" s="4"/>
      <c r="B122" s="4" t="s">
        <v>127</v>
      </c>
      <c r="C122" s="5">
        <v>121</v>
      </c>
      <c r="D122" s="6"/>
      <c r="E122" s="6"/>
      <c r="F122" s="6"/>
    </row>
    <row r="123" spans="1:6" ht="21" customHeight="1">
      <c r="A123" s="4"/>
      <c r="B123" s="4" t="s">
        <v>128</v>
      </c>
      <c r="C123" s="5">
        <v>122</v>
      </c>
      <c r="D123" s="6"/>
      <c r="E123" s="6"/>
      <c r="F123" s="6"/>
    </row>
    <row r="124" spans="1:6" ht="21" customHeight="1">
      <c r="A124" s="4"/>
      <c r="B124" s="4" t="s">
        <v>129</v>
      </c>
      <c r="C124" s="5">
        <v>123</v>
      </c>
      <c r="D124" s="6"/>
      <c r="E124" s="6"/>
      <c r="F124" s="6"/>
    </row>
    <row r="125" spans="1:6" ht="21" customHeight="1">
      <c r="A125" s="4"/>
      <c r="B125" s="4" t="s">
        <v>130</v>
      </c>
      <c r="C125" s="5">
        <v>124</v>
      </c>
      <c r="D125" s="6"/>
      <c r="E125" s="6"/>
      <c r="F125" s="6"/>
    </row>
    <row r="126" spans="1:6" ht="21" customHeight="1">
      <c r="A126" s="4"/>
      <c r="B126" s="4" t="s">
        <v>131</v>
      </c>
      <c r="C126" s="5">
        <v>125</v>
      </c>
      <c r="D126" s="6"/>
      <c r="E126" s="6"/>
      <c r="F126" s="6"/>
    </row>
    <row r="127" spans="1:6" ht="21" customHeight="1">
      <c r="A127" s="4"/>
      <c r="B127" s="4" t="s">
        <v>132</v>
      </c>
      <c r="C127" s="5">
        <v>126</v>
      </c>
      <c r="D127" s="6"/>
      <c r="E127" s="6"/>
      <c r="F127" s="6"/>
    </row>
    <row r="128" spans="1:6" ht="21" customHeight="1">
      <c r="A128" s="4"/>
      <c r="B128" s="4" t="s">
        <v>133</v>
      </c>
      <c r="C128" s="5">
        <v>127</v>
      </c>
      <c r="D128" s="6"/>
      <c r="E128" s="6"/>
      <c r="F128" s="6"/>
    </row>
    <row r="129" spans="1:6" ht="21" customHeight="1">
      <c r="A129" s="4" t="s">
        <v>466</v>
      </c>
      <c r="B129" s="4" t="s">
        <v>134</v>
      </c>
      <c r="C129" s="5">
        <v>128</v>
      </c>
      <c r="D129" s="6"/>
      <c r="E129" s="6"/>
      <c r="F129" s="6"/>
    </row>
    <row r="130" spans="1:6" ht="21" customHeight="1">
      <c r="A130" s="4"/>
      <c r="B130" s="4" t="s">
        <v>135</v>
      </c>
      <c r="C130" s="5">
        <v>129</v>
      </c>
      <c r="D130" s="6"/>
      <c r="E130" s="6"/>
      <c r="F130" s="6"/>
    </row>
    <row r="131" spans="1:6" ht="21" customHeight="1">
      <c r="A131" s="4"/>
      <c r="B131" s="4" t="s">
        <v>136</v>
      </c>
      <c r="C131" s="5">
        <v>130</v>
      </c>
      <c r="D131" s="6"/>
      <c r="E131" s="6"/>
      <c r="F131" s="6"/>
    </row>
    <row r="132" spans="1:6" ht="21" customHeight="1">
      <c r="A132" s="4"/>
      <c r="B132" s="4" t="s">
        <v>137</v>
      </c>
      <c r="C132" s="5">
        <v>131</v>
      </c>
      <c r="D132" s="6"/>
      <c r="E132" s="6"/>
      <c r="F132" s="6"/>
    </row>
    <row r="133" spans="1:6" ht="21" customHeight="1">
      <c r="A133" s="4"/>
      <c r="B133" s="4" t="s">
        <v>138</v>
      </c>
      <c r="C133" s="5">
        <v>132</v>
      </c>
      <c r="D133" s="6"/>
      <c r="E133" s="6"/>
      <c r="F133" s="6"/>
    </row>
    <row r="134" spans="1:6" ht="21" customHeight="1">
      <c r="A134" s="4"/>
      <c r="B134" s="4" t="s">
        <v>139</v>
      </c>
      <c r="C134" s="5">
        <v>133</v>
      </c>
      <c r="D134" s="6"/>
      <c r="E134" s="6"/>
      <c r="F134" s="6"/>
    </row>
    <row r="135" spans="1:6" ht="21" customHeight="1">
      <c r="A135" s="4"/>
      <c r="B135" s="4" t="s">
        <v>140</v>
      </c>
      <c r="C135" s="5">
        <v>134</v>
      </c>
      <c r="D135" s="6"/>
      <c r="E135" s="6"/>
      <c r="F135" s="6"/>
    </row>
    <row r="136" spans="1:6" ht="21" customHeight="1">
      <c r="A136" s="4"/>
      <c r="B136" s="4" t="s">
        <v>141</v>
      </c>
      <c r="C136" s="5">
        <v>135</v>
      </c>
      <c r="D136" s="6"/>
      <c r="E136" s="6"/>
      <c r="F136" s="6"/>
    </row>
    <row r="137" spans="1:6" ht="21" customHeight="1">
      <c r="A137" s="4"/>
      <c r="B137" s="4" t="s">
        <v>142</v>
      </c>
      <c r="C137" s="5">
        <v>136</v>
      </c>
      <c r="D137" s="6"/>
      <c r="E137" s="6"/>
      <c r="F137" s="6"/>
    </row>
    <row r="138" spans="1:6" ht="21" customHeight="1">
      <c r="A138" s="4"/>
      <c r="B138" s="4" t="s">
        <v>143</v>
      </c>
      <c r="C138" s="5">
        <v>137</v>
      </c>
      <c r="D138" s="6"/>
      <c r="E138" s="6"/>
      <c r="F138" s="6"/>
    </row>
    <row r="139" spans="1:6" ht="21" customHeight="1">
      <c r="A139" s="4"/>
      <c r="B139" s="4" t="s">
        <v>144</v>
      </c>
      <c r="C139" s="5">
        <v>138</v>
      </c>
      <c r="D139" s="6"/>
      <c r="E139" s="6"/>
      <c r="F139" s="6"/>
    </row>
    <row r="140" spans="1:6" ht="21" customHeight="1">
      <c r="A140" s="4"/>
      <c r="B140" s="4" t="s">
        <v>145</v>
      </c>
      <c r="C140" s="5">
        <v>139</v>
      </c>
      <c r="D140" s="6"/>
      <c r="E140" s="6"/>
      <c r="F140" s="6"/>
    </row>
    <row r="141" spans="1:6" ht="21" customHeight="1">
      <c r="A141" s="4"/>
      <c r="B141" s="4" t="s">
        <v>146</v>
      </c>
      <c r="C141" s="5">
        <v>140</v>
      </c>
      <c r="D141" s="6"/>
      <c r="E141" s="6"/>
      <c r="F141" s="6"/>
    </row>
    <row r="142" spans="1:6" ht="21" customHeight="1">
      <c r="A142" s="4" t="s">
        <v>467</v>
      </c>
      <c r="B142" s="4" t="s">
        <v>147</v>
      </c>
      <c r="C142" s="5">
        <v>141</v>
      </c>
      <c r="D142" s="6"/>
      <c r="E142" s="6"/>
      <c r="F142" s="6"/>
    </row>
    <row r="143" spans="1:6" ht="21" customHeight="1">
      <c r="A143" s="4"/>
      <c r="B143" s="4" t="s">
        <v>148</v>
      </c>
      <c r="C143" s="5">
        <v>142</v>
      </c>
      <c r="D143" s="6"/>
      <c r="E143" s="6"/>
      <c r="F143" s="6"/>
    </row>
    <row r="144" spans="1:6" ht="21" customHeight="1">
      <c r="A144" s="4"/>
      <c r="B144" s="4" t="s">
        <v>149</v>
      </c>
      <c r="C144" s="5">
        <v>143</v>
      </c>
      <c r="D144" s="6"/>
      <c r="E144" s="6"/>
      <c r="F144" s="6"/>
    </row>
    <row r="145" spans="1:6" ht="21" customHeight="1">
      <c r="A145" s="4"/>
      <c r="B145" s="4" t="s">
        <v>150</v>
      </c>
      <c r="C145" s="5">
        <v>144</v>
      </c>
      <c r="D145" s="6"/>
      <c r="E145" s="6"/>
      <c r="F145" s="6"/>
    </row>
    <row r="146" spans="1:6" ht="21" customHeight="1">
      <c r="A146" s="4"/>
      <c r="B146" s="4" t="s">
        <v>151</v>
      </c>
      <c r="C146" s="5">
        <v>145</v>
      </c>
      <c r="D146" s="6"/>
      <c r="E146" s="6"/>
      <c r="F146" s="6"/>
    </row>
    <row r="147" spans="1:6" ht="21" customHeight="1">
      <c r="A147" s="4"/>
      <c r="B147" s="4" t="s">
        <v>152</v>
      </c>
      <c r="C147" s="5">
        <v>146</v>
      </c>
      <c r="D147" s="6"/>
      <c r="E147" s="6"/>
      <c r="F147" s="6"/>
    </row>
    <row r="148" spans="1:6" ht="21" customHeight="1">
      <c r="A148" s="4"/>
      <c r="B148" s="4" t="s">
        <v>153</v>
      </c>
      <c r="C148" s="5">
        <v>147</v>
      </c>
      <c r="D148" s="6"/>
      <c r="E148" s="6"/>
      <c r="F148" s="6"/>
    </row>
    <row r="149" spans="1:6" ht="21" customHeight="1">
      <c r="A149" s="4"/>
      <c r="B149" s="4" t="s">
        <v>154</v>
      </c>
      <c r="C149" s="5">
        <v>148</v>
      </c>
      <c r="D149" s="6"/>
      <c r="E149" s="6"/>
      <c r="F149" s="6"/>
    </row>
    <row r="150" spans="1:6" ht="21" customHeight="1">
      <c r="A150" s="4" t="s">
        <v>463</v>
      </c>
      <c r="B150" s="4" t="s">
        <v>155</v>
      </c>
      <c r="C150" s="5">
        <v>149</v>
      </c>
      <c r="D150" s="6"/>
      <c r="E150" s="6"/>
      <c r="F150" s="6"/>
    </row>
    <row r="151" spans="1:6" ht="21" customHeight="1">
      <c r="A151" s="4"/>
      <c r="B151" s="4" t="s">
        <v>157</v>
      </c>
      <c r="C151" s="5">
        <v>160</v>
      </c>
      <c r="D151" s="6"/>
      <c r="E151" s="6"/>
      <c r="F151" s="6"/>
    </row>
    <row r="152" spans="1:6" ht="21" customHeight="1">
      <c r="A152" s="4"/>
      <c r="B152" s="4" t="s">
        <v>158</v>
      </c>
      <c r="C152" s="5">
        <v>161</v>
      </c>
      <c r="D152" s="6"/>
      <c r="E152" s="6"/>
      <c r="F152" s="6"/>
    </row>
    <row r="153" spans="1:6" ht="21" customHeight="1">
      <c r="A153" s="4"/>
      <c r="B153" s="4" t="s">
        <v>159</v>
      </c>
      <c r="C153" s="5">
        <v>162</v>
      </c>
      <c r="D153" s="6"/>
      <c r="E153" s="6"/>
      <c r="F153" s="6"/>
    </row>
    <row r="154" spans="1:6" ht="21" customHeight="1">
      <c r="A154" s="4"/>
      <c r="B154" s="4" t="s">
        <v>160</v>
      </c>
      <c r="C154" s="5">
        <v>163</v>
      </c>
      <c r="D154" s="6"/>
      <c r="E154" s="6"/>
      <c r="F154" s="6"/>
    </row>
    <row r="155" spans="1:6" ht="21" customHeight="1">
      <c r="A155" s="4"/>
      <c r="B155" s="4" t="s">
        <v>161</v>
      </c>
      <c r="C155" s="5">
        <v>164</v>
      </c>
      <c r="D155" s="6"/>
      <c r="E155" s="6"/>
      <c r="F155" s="6"/>
    </row>
    <row r="156" spans="1:6" ht="21" customHeight="1">
      <c r="A156" s="4"/>
      <c r="B156" s="4" t="s">
        <v>162</v>
      </c>
      <c r="C156" s="5">
        <v>165</v>
      </c>
      <c r="D156" s="6"/>
      <c r="E156" s="6"/>
      <c r="F156" s="6"/>
    </row>
    <row r="157" spans="1:6" ht="21" customHeight="1">
      <c r="A157" s="4"/>
      <c r="B157" s="4" t="s">
        <v>163</v>
      </c>
      <c r="C157" s="5">
        <v>166</v>
      </c>
      <c r="D157" s="6"/>
      <c r="E157" s="6"/>
      <c r="F157" s="6"/>
    </row>
    <row r="158" spans="1:6" ht="21" customHeight="1">
      <c r="A158" s="4"/>
      <c r="B158" s="4" t="s">
        <v>164</v>
      </c>
      <c r="C158" s="5">
        <v>167</v>
      </c>
      <c r="D158" s="6"/>
      <c r="E158" s="6"/>
      <c r="F158" s="6"/>
    </row>
    <row r="159" spans="1:6" ht="21" customHeight="1">
      <c r="A159" s="4" t="s">
        <v>156</v>
      </c>
      <c r="B159" s="4" t="s">
        <v>165</v>
      </c>
      <c r="C159" s="5">
        <v>168</v>
      </c>
      <c r="D159" s="6"/>
      <c r="E159" s="6"/>
      <c r="F159" s="6"/>
    </row>
    <row r="160" spans="1:6" ht="21" customHeight="1">
      <c r="A160" s="4"/>
      <c r="B160" s="4" t="s">
        <v>166</v>
      </c>
      <c r="C160" s="5">
        <v>169</v>
      </c>
      <c r="D160" s="6"/>
      <c r="E160" s="6"/>
      <c r="F160" s="6"/>
    </row>
    <row r="161" spans="1:6" ht="21" customHeight="1">
      <c r="A161" s="4"/>
      <c r="B161" s="4" t="s">
        <v>167</v>
      </c>
      <c r="C161" s="5">
        <v>170</v>
      </c>
      <c r="D161" s="6"/>
      <c r="E161" s="6"/>
      <c r="F161" s="6"/>
    </row>
    <row r="162" spans="1:6" ht="21" customHeight="1">
      <c r="A162" s="4"/>
      <c r="B162" s="4" t="s">
        <v>168</v>
      </c>
      <c r="C162" s="5">
        <v>171</v>
      </c>
      <c r="D162" s="6"/>
      <c r="E162" s="6"/>
      <c r="F162" s="6"/>
    </row>
    <row r="163" spans="1:6" ht="21" customHeight="1">
      <c r="A163" s="4"/>
      <c r="B163" s="4" t="s">
        <v>169</v>
      </c>
      <c r="C163" s="5">
        <v>172</v>
      </c>
      <c r="D163" s="6"/>
      <c r="E163" s="6"/>
      <c r="F163" s="6"/>
    </row>
    <row r="164" spans="1:6" ht="21" customHeight="1">
      <c r="A164" s="4"/>
      <c r="B164" s="4" t="s">
        <v>170</v>
      </c>
      <c r="C164" s="5">
        <v>173</v>
      </c>
      <c r="D164" s="6"/>
      <c r="E164" s="6"/>
      <c r="F164" s="6"/>
    </row>
    <row r="165" spans="1:6" ht="21" customHeight="1">
      <c r="A165" s="4"/>
      <c r="B165" s="4" t="s">
        <v>171</v>
      </c>
      <c r="C165" s="5">
        <v>174</v>
      </c>
      <c r="D165" s="6"/>
      <c r="E165" s="6"/>
      <c r="F165" s="6"/>
    </row>
    <row r="166" spans="1:6" ht="21" customHeight="1">
      <c r="A166" s="4"/>
      <c r="B166" s="4" t="s">
        <v>172</v>
      </c>
      <c r="C166" s="5">
        <v>175</v>
      </c>
      <c r="D166" s="6"/>
      <c r="E166" s="6"/>
      <c r="F166" s="6"/>
    </row>
    <row r="167" spans="1:6" ht="21" customHeight="1">
      <c r="A167" s="4"/>
      <c r="B167" s="4" t="s">
        <v>173</v>
      </c>
      <c r="C167" s="5">
        <v>176</v>
      </c>
      <c r="D167" s="6"/>
      <c r="E167" s="6"/>
      <c r="F167" s="6"/>
    </row>
    <row r="168" spans="1:6" ht="21" customHeight="1">
      <c r="A168" s="4" t="s">
        <v>468</v>
      </c>
      <c r="B168" s="4" t="s">
        <v>174</v>
      </c>
      <c r="C168" s="5">
        <v>177</v>
      </c>
      <c r="D168" s="6"/>
      <c r="E168" s="6"/>
      <c r="F168" s="6"/>
    </row>
    <row r="169" spans="1:6" ht="21" customHeight="1">
      <c r="A169" s="4"/>
      <c r="B169" s="4" t="s">
        <v>175</v>
      </c>
      <c r="C169" s="5">
        <v>178</v>
      </c>
      <c r="D169" s="6"/>
      <c r="E169" s="6"/>
      <c r="F169" s="6"/>
    </row>
    <row r="170" spans="1:6" ht="21" customHeight="1">
      <c r="A170" s="4"/>
      <c r="B170" s="4" t="s">
        <v>176</v>
      </c>
      <c r="C170" s="5">
        <v>179</v>
      </c>
      <c r="D170" s="6"/>
      <c r="E170" s="6"/>
      <c r="F170" s="6"/>
    </row>
    <row r="171" spans="1:6" ht="21" customHeight="1">
      <c r="A171" s="4"/>
      <c r="B171" s="4" t="s">
        <v>177</v>
      </c>
      <c r="C171" s="5">
        <v>180</v>
      </c>
      <c r="D171" s="6"/>
      <c r="E171" s="6"/>
      <c r="F171" s="6"/>
    </row>
    <row r="172" spans="1:6" ht="21" customHeight="1">
      <c r="A172" s="4"/>
      <c r="B172" s="4" t="s">
        <v>178</v>
      </c>
      <c r="C172" s="5">
        <v>181</v>
      </c>
      <c r="D172" s="6"/>
      <c r="E172" s="6"/>
      <c r="F172" s="6"/>
    </row>
    <row r="173" spans="1:6" ht="21" customHeight="1">
      <c r="A173" s="4"/>
      <c r="B173" s="4" t="s">
        <v>179</v>
      </c>
      <c r="C173" s="5">
        <v>182</v>
      </c>
      <c r="D173" s="6"/>
      <c r="E173" s="6"/>
      <c r="F173" s="6"/>
    </row>
    <row r="174" spans="1:6" ht="21" customHeight="1">
      <c r="A174" s="4"/>
      <c r="B174" s="4" t="s">
        <v>180</v>
      </c>
      <c r="C174" s="5">
        <v>183</v>
      </c>
      <c r="D174" s="6"/>
      <c r="E174" s="6"/>
      <c r="F174" s="6"/>
    </row>
    <row r="175" spans="1:6" ht="21" customHeight="1">
      <c r="A175" s="4"/>
      <c r="B175" s="4" t="s">
        <v>181</v>
      </c>
      <c r="C175" s="5">
        <v>184</v>
      </c>
      <c r="D175" s="6"/>
      <c r="E175" s="6"/>
      <c r="F175" s="6"/>
    </row>
    <row r="176" spans="1:6" ht="21" customHeight="1">
      <c r="A176" s="4"/>
      <c r="B176" s="4" t="s">
        <v>182</v>
      </c>
      <c r="C176" s="5">
        <v>185</v>
      </c>
      <c r="D176" s="6"/>
      <c r="E176" s="6"/>
      <c r="F176" s="6"/>
    </row>
    <row r="177" spans="1:6" ht="21" customHeight="1">
      <c r="A177" s="4"/>
      <c r="B177" s="4" t="s">
        <v>183</v>
      </c>
      <c r="C177" s="5">
        <v>186</v>
      </c>
      <c r="D177" s="6"/>
      <c r="E177" s="6"/>
      <c r="F177" s="6"/>
    </row>
    <row r="178" spans="1:6" ht="21" customHeight="1">
      <c r="A178" s="4"/>
      <c r="B178" s="4" t="s">
        <v>184</v>
      </c>
      <c r="C178" s="5">
        <v>187</v>
      </c>
      <c r="D178" s="6"/>
      <c r="E178" s="6"/>
      <c r="F178" s="6"/>
    </row>
    <row r="179" spans="1:6" ht="21" customHeight="1">
      <c r="A179" s="4"/>
      <c r="B179" s="4" t="s">
        <v>185</v>
      </c>
      <c r="C179" s="5">
        <v>188</v>
      </c>
      <c r="D179" s="6"/>
      <c r="E179" s="6"/>
      <c r="F179" s="6"/>
    </row>
    <row r="180" spans="1:6" ht="21" customHeight="1">
      <c r="A180" s="4"/>
      <c r="B180" s="4" t="s">
        <v>186</v>
      </c>
      <c r="C180" s="5">
        <v>189</v>
      </c>
      <c r="D180" s="6"/>
      <c r="E180" s="6"/>
      <c r="F180" s="6"/>
    </row>
    <row r="181" spans="1:6" ht="21" customHeight="1">
      <c r="A181" s="4"/>
      <c r="B181" s="4" t="s">
        <v>187</v>
      </c>
      <c r="C181" s="5">
        <v>190</v>
      </c>
      <c r="D181" s="6"/>
      <c r="E181" s="6"/>
      <c r="F181" s="6"/>
    </row>
    <row r="182" spans="1:6" ht="21" customHeight="1">
      <c r="A182" s="4"/>
      <c r="B182" s="4" t="s">
        <v>188</v>
      </c>
      <c r="C182" s="5">
        <v>191</v>
      </c>
      <c r="D182" s="6"/>
      <c r="E182" s="6"/>
      <c r="F182" s="6"/>
    </row>
    <row r="183" spans="1:6" ht="21" customHeight="1">
      <c r="A183" s="4"/>
      <c r="B183" s="4" t="s">
        <v>189</v>
      </c>
      <c r="C183" s="5">
        <v>192</v>
      </c>
      <c r="D183" s="6"/>
      <c r="E183" s="6"/>
      <c r="F183" s="6"/>
    </row>
    <row r="184" spans="1:6" ht="21" customHeight="1">
      <c r="A184" s="4" t="s">
        <v>469</v>
      </c>
      <c r="B184" s="4" t="s">
        <v>190</v>
      </c>
      <c r="C184" s="5">
        <v>193</v>
      </c>
      <c r="D184" s="6"/>
      <c r="E184" s="6"/>
      <c r="F184" s="6"/>
    </row>
    <row r="185" spans="1:6" ht="21" customHeight="1">
      <c r="A185" s="4"/>
      <c r="B185" s="4" t="s">
        <v>191</v>
      </c>
      <c r="C185" s="5">
        <v>194</v>
      </c>
      <c r="D185" s="6"/>
      <c r="E185" s="6"/>
      <c r="F185" s="6"/>
    </row>
    <row r="186" spans="1:6" ht="21" customHeight="1">
      <c r="A186" s="4"/>
      <c r="B186" s="4" t="s">
        <v>192</v>
      </c>
      <c r="C186" s="5">
        <v>195</v>
      </c>
      <c r="D186" s="6"/>
      <c r="E186" s="6"/>
      <c r="F186" s="6"/>
    </row>
    <row r="187" spans="1:6" ht="21" customHeight="1">
      <c r="A187" s="4" t="s">
        <v>156</v>
      </c>
      <c r="B187" s="4" t="s">
        <v>193</v>
      </c>
      <c r="C187" s="5">
        <v>196</v>
      </c>
      <c r="D187" s="6"/>
      <c r="E187" s="6"/>
      <c r="F187" s="6"/>
    </row>
    <row r="188" spans="1:6" ht="21" customHeight="1">
      <c r="A188" s="4"/>
      <c r="B188" s="4" t="s">
        <v>194</v>
      </c>
      <c r="C188" s="5">
        <v>197</v>
      </c>
      <c r="D188" s="6"/>
      <c r="E188" s="6"/>
      <c r="F188" s="6"/>
    </row>
    <row r="189" spans="1:6" ht="21" customHeight="1">
      <c r="A189" s="4" t="s">
        <v>470</v>
      </c>
      <c r="B189" s="4" t="s">
        <v>195</v>
      </c>
      <c r="C189" s="5">
        <v>198</v>
      </c>
      <c r="D189" s="6"/>
      <c r="E189" s="6"/>
      <c r="F189" s="6"/>
    </row>
    <row r="190" spans="1:6" ht="21" customHeight="1">
      <c r="A190" s="4"/>
      <c r="B190" s="4" t="s">
        <v>196</v>
      </c>
      <c r="C190" s="5">
        <v>199</v>
      </c>
      <c r="D190" s="6"/>
      <c r="E190" s="6"/>
      <c r="F190" s="6"/>
    </row>
    <row r="191" spans="1:6" ht="21" customHeight="1">
      <c r="A191" s="4"/>
      <c r="B191" s="4" t="s">
        <v>197</v>
      </c>
      <c r="C191" s="5">
        <v>200</v>
      </c>
      <c r="D191" s="6"/>
      <c r="E191" s="6"/>
      <c r="F191" s="6"/>
    </row>
    <row r="192" spans="1:6" ht="21" customHeight="1">
      <c r="A192" s="4"/>
      <c r="B192" s="4" t="s">
        <v>198</v>
      </c>
      <c r="C192" s="5">
        <v>201</v>
      </c>
      <c r="D192" s="6"/>
      <c r="E192" s="6"/>
      <c r="F192" s="6"/>
    </row>
    <row r="193" spans="1:6" ht="21" customHeight="1">
      <c r="A193" s="4" t="s">
        <v>470</v>
      </c>
      <c r="B193" s="4" t="s">
        <v>199</v>
      </c>
      <c r="C193" s="5">
        <v>202</v>
      </c>
      <c r="D193" s="6"/>
      <c r="E193" s="6"/>
      <c r="F193" s="6"/>
    </row>
    <row r="194" spans="1:6" ht="21" customHeight="1">
      <c r="A194" s="4"/>
      <c r="B194" s="4" t="s">
        <v>200</v>
      </c>
      <c r="C194" s="5">
        <v>203</v>
      </c>
      <c r="D194" s="6"/>
      <c r="E194" s="6"/>
      <c r="F194" s="6"/>
    </row>
    <row r="195" spans="1:6" ht="21" customHeight="1">
      <c r="A195" s="4"/>
      <c r="B195" s="4" t="s">
        <v>201</v>
      </c>
      <c r="C195" s="5">
        <v>204</v>
      </c>
      <c r="D195" s="6"/>
      <c r="E195" s="6"/>
      <c r="F195" s="6"/>
    </row>
    <row r="196" spans="1:6" ht="21" customHeight="1">
      <c r="A196" s="4"/>
      <c r="B196" s="4" t="s">
        <v>202</v>
      </c>
      <c r="C196" s="5">
        <v>205</v>
      </c>
      <c r="D196" s="6"/>
      <c r="E196" s="6"/>
      <c r="F196" s="6"/>
    </row>
    <row r="197" spans="1:6" ht="21" customHeight="1">
      <c r="A197" s="4"/>
      <c r="B197" s="4" t="s">
        <v>203</v>
      </c>
      <c r="C197" s="5">
        <v>206</v>
      </c>
      <c r="D197" s="6"/>
      <c r="E197" s="6"/>
      <c r="F197" s="6"/>
    </row>
    <row r="198" spans="1:6" ht="21" customHeight="1">
      <c r="A198" s="4"/>
      <c r="B198" s="4" t="s">
        <v>204</v>
      </c>
      <c r="C198" s="5">
        <v>207</v>
      </c>
      <c r="D198" s="6"/>
      <c r="E198" s="6"/>
      <c r="F198" s="6"/>
    </row>
    <row r="199" spans="1:6" ht="21" customHeight="1">
      <c r="A199" s="4"/>
      <c r="B199" s="4" t="s">
        <v>205</v>
      </c>
      <c r="C199" s="5">
        <v>208</v>
      </c>
      <c r="D199" s="6"/>
      <c r="E199" s="6"/>
      <c r="F199" s="6"/>
    </row>
    <row r="200" spans="1:6" ht="21" customHeight="1">
      <c r="A200" s="4"/>
      <c r="B200" s="4" t="s">
        <v>206</v>
      </c>
      <c r="C200" s="5">
        <v>209</v>
      </c>
      <c r="D200" s="6"/>
      <c r="E200" s="6"/>
      <c r="F200" s="6"/>
    </row>
    <row r="201" spans="1:6" ht="21" customHeight="1">
      <c r="A201" s="4"/>
      <c r="B201" s="4" t="s">
        <v>207</v>
      </c>
      <c r="C201" s="5">
        <v>210</v>
      </c>
      <c r="D201" s="6"/>
      <c r="E201" s="6"/>
      <c r="F201" s="6"/>
    </row>
    <row r="202" spans="1:6" ht="21" customHeight="1">
      <c r="A202" s="4" t="s">
        <v>471</v>
      </c>
      <c r="B202" s="4" t="s">
        <v>208</v>
      </c>
      <c r="C202" s="5">
        <v>211</v>
      </c>
      <c r="D202" s="6"/>
      <c r="E202" s="6"/>
      <c r="F202" s="6"/>
    </row>
    <row r="203" spans="1:6" ht="21" customHeight="1">
      <c r="A203" s="4"/>
      <c r="B203" s="4" t="s">
        <v>209</v>
      </c>
      <c r="C203" s="5">
        <v>212</v>
      </c>
      <c r="D203" s="6"/>
      <c r="E203" s="6"/>
      <c r="F203" s="6"/>
    </row>
    <row r="204" spans="1:6" ht="21" customHeight="1">
      <c r="A204" s="4"/>
      <c r="B204" s="4" t="s">
        <v>210</v>
      </c>
      <c r="C204" s="5">
        <v>213</v>
      </c>
      <c r="D204" s="6"/>
      <c r="E204" s="6"/>
      <c r="F204" s="6"/>
    </row>
    <row r="205" spans="1:6" ht="21" customHeight="1">
      <c r="A205" s="4"/>
      <c r="B205" s="4" t="s">
        <v>211</v>
      </c>
      <c r="C205" s="5">
        <v>214</v>
      </c>
      <c r="D205" s="6"/>
      <c r="E205" s="6"/>
      <c r="F205" s="6"/>
    </row>
    <row r="206" spans="1:6" ht="21" customHeight="1">
      <c r="A206" s="4"/>
      <c r="B206" s="4" t="s">
        <v>212</v>
      </c>
      <c r="C206" s="5">
        <v>215</v>
      </c>
      <c r="D206" s="6"/>
      <c r="E206" s="6"/>
      <c r="F206" s="6"/>
    </row>
    <row r="207" spans="1:6" ht="21" customHeight="1">
      <c r="A207" s="4"/>
      <c r="B207" s="4" t="s">
        <v>213</v>
      </c>
      <c r="C207" s="5">
        <v>216</v>
      </c>
      <c r="D207" s="6"/>
      <c r="E207" s="6"/>
      <c r="F207" s="6"/>
    </row>
    <row r="208" spans="1:6" ht="21" customHeight="1">
      <c r="A208" s="4"/>
      <c r="B208" s="4" t="s">
        <v>214</v>
      </c>
      <c r="C208" s="5">
        <v>217</v>
      </c>
      <c r="D208" s="6"/>
      <c r="E208" s="6"/>
      <c r="F208" s="6"/>
    </row>
    <row r="209" spans="1:6" ht="21" customHeight="1">
      <c r="A209" s="4"/>
      <c r="B209" s="4" t="s">
        <v>215</v>
      </c>
      <c r="C209" s="5">
        <v>218</v>
      </c>
      <c r="D209" s="6"/>
      <c r="E209" s="6"/>
      <c r="F209" s="6"/>
    </row>
    <row r="210" spans="1:6" ht="21" customHeight="1">
      <c r="A210" s="4" t="s">
        <v>472</v>
      </c>
      <c r="B210" s="4" t="s">
        <v>216</v>
      </c>
      <c r="C210" s="5">
        <v>219</v>
      </c>
      <c r="D210" s="6"/>
      <c r="E210" s="6"/>
      <c r="F210" s="6"/>
    </row>
    <row r="211" spans="1:6" ht="21" customHeight="1">
      <c r="A211" s="4"/>
      <c r="B211" s="4" t="s">
        <v>217</v>
      </c>
      <c r="C211" s="5">
        <v>220</v>
      </c>
      <c r="D211" s="6"/>
      <c r="E211" s="6"/>
      <c r="F211" s="6"/>
    </row>
    <row r="212" spans="1:6" ht="21" customHeight="1">
      <c r="A212" s="4"/>
      <c r="B212" s="4" t="s">
        <v>218</v>
      </c>
      <c r="C212" s="5">
        <v>221</v>
      </c>
      <c r="D212" s="6"/>
      <c r="E212" s="6"/>
      <c r="F212" s="6"/>
    </row>
    <row r="213" spans="1:6" ht="21" customHeight="1">
      <c r="A213" s="4"/>
      <c r="B213" s="4" t="s">
        <v>219</v>
      </c>
      <c r="C213" s="5">
        <v>222</v>
      </c>
      <c r="D213" s="6"/>
      <c r="E213" s="6"/>
      <c r="F213" s="6"/>
    </row>
    <row r="214" spans="1:6" ht="21" customHeight="1">
      <c r="A214" s="4"/>
      <c r="B214" s="4" t="s">
        <v>220</v>
      </c>
      <c r="C214" s="5">
        <v>223</v>
      </c>
      <c r="D214" s="6"/>
      <c r="E214" s="6"/>
      <c r="F214" s="6"/>
    </row>
    <row r="215" spans="1:6" ht="21" customHeight="1">
      <c r="A215" s="4"/>
      <c r="B215" s="4" t="s">
        <v>221</v>
      </c>
      <c r="C215" s="5">
        <v>224</v>
      </c>
      <c r="D215" s="6"/>
      <c r="E215" s="6"/>
      <c r="F215" s="6"/>
    </row>
    <row r="216" spans="1:6" ht="21" customHeight="1">
      <c r="A216" s="4"/>
      <c r="B216" s="4" t="s">
        <v>222</v>
      </c>
      <c r="C216" s="5">
        <v>225</v>
      </c>
      <c r="D216" s="6"/>
      <c r="E216" s="6"/>
      <c r="F216" s="6"/>
    </row>
    <row r="217" spans="1:6" ht="21" customHeight="1">
      <c r="A217" s="4"/>
      <c r="B217" s="4" t="s">
        <v>223</v>
      </c>
      <c r="C217" s="5">
        <v>226</v>
      </c>
      <c r="D217" s="6"/>
      <c r="E217" s="6"/>
      <c r="F217" s="6"/>
    </row>
    <row r="218" spans="1:6" ht="21" customHeight="1">
      <c r="A218" s="4"/>
      <c r="B218" s="4" t="s">
        <v>224</v>
      </c>
      <c r="C218" s="5">
        <v>227</v>
      </c>
      <c r="D218" s="6"/>
      <c r="E218" s="6"/>
      <c r="F218" s="6"/>
    </row>
    <row r="219" spans="1:6" ht="21" customHeight="1">
      <c r="A219" s="4"/>
      <c r="B219" s="4" t="s">
        <v>225</v>
      </c>
      <c r="C219" s="5">
        <v>228</v>
      </c>
      <c r="D219" s="6"/>
      <c r="E219" s="6"/>
      <c r="F219" s="6"/>
    </row>
    <row r="220" spans="1:6" ht="21" customHeight="1">
      <c r="A220" s="4" t="s">
        <v>471</v>
      </c>
      <c r="B220" s="4" t="s">
        <v>226</v>
      </c>
      <c r="C220" s="5">
        <v>229</v>
      </c>
      <c r="D220" s="6"/>
      <c r="E220" s="6"/>
      <c r="F220" s="6"/>
    </row>
    <row r="221" spans="1:6" ht="21" customHeight="1">
      <c r="A221" s="4"/>
      <c r="B221" s="4" t="s">
        <v>227</v>
      </c>
      <c r="C221" s="5">
        <v>230</v>
      </c>
      <c r="D221" s="6"/>
      <c r="E221" s="6"/>
      <c r="F221" s="6"/>
    </row>
    <row r="222" spans="1:6" ht="21" customHeight="1">
      <c r="A222" s="4"/>
      <c r="B222" s="4" t="s">
        <v>228</v>
      </c>
      <c r="C222" s="5">
        <v>231</v>
      </c>
      <c r="D222" s="6"/>
      <c r="E222" s="6"/>
      <c r="F222" s="6"/>
    </row>
    <row r="223" spans="1:6" ht="21" customHeight="1">
      <c r="A223" s="4"/>
      <c r="B223" s="4" t="s">
        <v>229</v>
      </c>
      <c r="C223" s="5">
        <v>232</v>
      </c>
      <c r="D223" s="6"/>
      <c r="E223" s="6"/>
      <c r="F223" s="6"/>
    </row>
    <row r="224" spans="1:6" ht="21" customHeight="1">
      <c r="A224" s="4"/>
      <c r="B224" s="4" t="s">
        <v>230</v>
      </c>
      <c r="C224" s="5">
        <v>233</v>
      </c>
      <c r="D224" s="6"/>
      <c r="E224" s="6"/>
      <c r="F224" s="6"/>
    </row>
    <row r="225" spans="1:6" ht="21" customHeight="1">
      <c r="A225" s="4"/>
      <c r="B225" s="4" t="s">
        <v>231</v>
      </c>
      <c r="C225" s="5">
        <v>234</v>
      </c>
      <c r="D225" s="6"/>
      <c r="E225" s="6"/>
      <c r="F225" s="6"/>
    </row>
    <row r="226" spans="1:6" ht="21" customHeight="1">
      <c r="A226" s="4"/>
      <c r="B226" s="4" t="s">
        <v>232</v>
      </c>
      <c r="C226" s="5">
        <v>235</v>
      </c>
      <c r="D226" s="6"/>
      <c r="E226" s="6"/>
      <c r="F226" s="6"/>
    </row>
    <row r="227" spans="1:6" ht="21" customHeight="1">
      <c r="A227" s="4"/>
      <c r="B227" s="4" t="s">
        <v>233</v>
      </c>
      <c r="C227" s="5">
        <v>236</v>
      </c>
      <c r="D227" s="6"/>
      <c r="E227" s="6"/>
      <c r="F227" s="6"/>
    </row>
    <row r="228" spans="1:6" ht="21" customHeight="1">
      <c r="A228" s="4"/>
      <c r="B228" s="4" t="s">
        <v>234</v>
      </c>
      <c r="C228" s="5">
        <v>237</v>
      </c>
      <c r="D228" s="6"/>
      <c r="E228" s="6"/>
      <c r="F228" s="6"/>
    </row>
    <row r="229" spans="1:6" ht="21" customHeight="1">
      <c r="A229" s="4"/>
      <c r="B229" s="4" t="s">
        <v>235</v>
      </c>
      <c r="C229" s="5">
        <v>238</v>
      </c>
      <c r="D229" s="6"/>
      <c r="E229" s="6"/>
      <c r="F229" s="6"/>
    </row>
    <row r="230" spans="1:6" ht="21" customHeight="1">
      <c r="A230" s="4" t="s">
        <v>473</v>
      </c>
      <c r="B230" s="4" t="s">
        <v>236</v>
      </c>
      <c r="C230" s="5">
        <v>239</v>
      </c>
      <c r="D230" s="6"/>
      <c r="E230" s="6"/>
      <c r="F230" s="6"/>
    </row>
    <row r="231" spans="1:6" ht="21" customHeight="1">
      <c r="A231" s="4"/>
      <c r="B231" s="4" t="s">
        <v>237</v>
      </c>
      <c r="C231" s="5">
        <v>240</v>
      </c>
      <c r="D231" s="6"/>
      <c r="E231" s="6"/>
      <c r="F231" s="6"/>
    </row>
    <row r="232" spans="1:6" ht="21" customHeight="1">
      <c r="A232" s="4"/>
      <c r="B232" s="4" t="s">
        <v>238</v>
      </c>
      <c r="C232" s="5">
        <v>241</v>
      </c>
      <c r="D232" s="6"/>
      <c r="E232" s="6"/>
      <c r="F232" s="6"/>
    </row>
    <row r="233" spans="1:6" ht="21" customHeight="1">
      <c r="A233" s="4"/>
      <c r="B233" s="4" t="s">
        <v>239</v>
      </c>
      <c r="C233" s="5">
        <v>242</v>
      </c>
      <c r="D233" s="6"/>
      <c r="E233" s="6"/>
      <c r="F233" s="6"/>
    </row>
    <row r="234" spans="1:6" ht="21" customHeight="1">
      <c r="A234" s="4"/>
      <c r="B234" s="4" t="s">
        <v>240</v>
      </c>
      <c r="C234" s="5">
        <v>243</v>
      </c>
      <c r="D234" s="6"/>
      <c r="E234" s="6"/>
      <c r="F234" s="6"/>
    </row>
    <row r="235" spans="1:6" ht="21" customHeight="1">
      <c r="A235" s="4"/>
      <c r="B235" s="4" t="s">
        <v>241</v>
      </c>
      <c r="C235" s="5">
        <v>244</v>
      </c>
      <c r="D235" s="6"/>
      <c r="E235" s="6"/>
      <c r="F235" s="6"/>
    </row>
    <row r="236" spans="1:6" ht="21" customHeight="1">
      <c r="A236" s="4"/>
      <c r="B236" s="4" t="s">
        <v>242</v>
      </c>
      <c r="C236" s="5">
        <v>245</v>
      </c>
      <c r="D236" s="6"/>
      <c r="E236" s="6"/>
      <c r="F236" s="6"/>
    </row>
    <row r="237" spans="1:6" ht="21" customHeight="1">
      <c r="A237" s="4" t="s">
        <v>473</v>
      </c>
      <c r="B237" s="4" t="s">
        <v>243</v>
      </c>
      <c r="C237" s="5">
        <v>246</v>
      </c>
      <c r="D237" s="6"/>
      <c r="E237" s="6"/>
      <c r="F237" s="6"/>
    </row>
    <row r="238" spans="1:6" ht="21" customHeight="1">
      <c r="A238" s="4"/>
      <c r="B238" s="4" t="s">
        <v>244</v>
      </c>
      <c r="C238" s="5">
        <v>247</v>
      </c>
      <c r="D238" s="6"/>
      <c r="E238" s="6"/>
      <c r="F238" s="6"/>
    </row>
    <row r="239" spans="1:6" ht="21" customHeight="1">
      <c r="A239" s="4"/>
      <c r="B239" s="4" t="s">
        <v>245</v>
      </c>
      <c r="C239" s="5">
        <v>248</v>
      </c>
      <c r="D239" s="6"/>
      <c r="E239" s="6"/>
      <c r="F239" s="6"/>
    </row>
    <row r="240" spans="1:6" ht="21" customHeight="1">
      <c r="A240" s="4"/>
      <c r="B240" s="4" t="s">
        <v>246</v>
      </c>
      <c r="C240" s="5">
        <v>249</v>
      </c>
      <c r="D240" s="6"/>
      <c r="E240" s="6"/>
      <c r="F240" s="6"/>
    </row>
    <row r="241" spans="1:6" ht="21" customHeight="1">
      <c r="A241" s="4"/>
      <c r="B241" s="4" t="s">
        <v>247</v>
      </c>
      <c r="C241" s="5">
        <v>250</v>
      </c>
      <c r="D241" s="6"/>
      <c r="E241" s="6"/>
      <c r="F241" s="6"/>
    </row>
    <row r="242" spans="1:6" ht="21" customHeight="1">
      <c r="A242" s="4"/>
      <c r="B242" s="4" t="s">
        <v>248</v>
      </c>
      <c r="C242" s="5">
        <v>251</v>
      </c>
      <c r="D242" s="6"/>
      <c r="E242" s="6"/>
      <c r="F242" s="6"/>
    </row>
    <row r="243" spans="1:6" ht="21" customHeight="1">
      <c r="A243" s="4"/>
      <c r="B243" s="4" t="s">
        <v>249</v>
      </c>
      <c r="C243" s="5">
        <v>252</v>
      </c>
      <c r="D243" s="6"/>
      <c r="E243" s="6"/>
      <c r="F243" s="6"/>
    </row>
    <row r="244" spans="1:6" ht="21" customHeight="1">
      <c r="A244" s="4"/>
      <c r="B244" s="4" t="s">
        <v>250</v>
      </c>
      <c r="C244" s="5">
        <v>253</v>
      </c>
      <c r="D244" s="6"/>
      <c r="E244" s="6"/>
      <c r="F244" s="6"/>
    </row>
    <row r="245" spans="1:6" ht="21" customHeight="1">
      <c r="A245" s="4"/>
      <c r="B245" s="4" t="s">
        <v>251</v>
      </c>
      <c r="C245" s="5">
        <v>254</v>
      </c>
      <c r="D245" s="6"/>
      <c r="E245" s="6"/>
      <c r="F245" s="6"/>
    </row>
    <row r="246" spans="1:6" ht="21" customHeight="1">
      <c r="A246" s="4"/>
      <c r="B246" s="4" t="s">
        <v>252</v>
      </c>
      <c r="C246" s="5">
        <v>255</v>
      </c>
      <c r="D246" s="6"/>
      <c r="E246" s="6"/>
      <c r="F246" s="6"/>
    </row>
    <row r="247" spans="1:6" ht="21" customHeight="1">
      <c r="A247" s="4"/>
      <c r="B247" s="4" t="s">
        <v>253</v>
      </c>
      <c r="C247" s="5">
        <v>256</v>
      </c>
      <c r="D247" s="6"/>
      <c r="E247" s="6"/>
      <c r="F247" s="6"/>
    </row>
    <row r="248" spans="1:6" ht="21" customHeight="1">
      <c r="A248" s="4"/>
      <c r="B248" s="4" t="s">
        <v>254</v>
      </c>
      <c r="C248" s="5">
        <v>257</v>
      </c>
      <c r="D248" s="6"/>
      <c r="E248" s="6"/>
      <c r="F248" s="6"/>
    </row>
    <row r="249" spans="1:6" ht="21" customHeight="1">
      <c r="A249" s="4"/>
      <c r="B249" s="4" t="s">
        <v>255</v>
      </c>
      <c r="C249" s="5">
        <v>258</v>
      </c>
      <c r="D249" s="6"/>
      <c r="E249" s="6"/>
      <c r="F249" s="6"/>
    </row>
    <row r="250" spans="1:6" ht="21" customHeight="1">
      <c r="A250" s="4" t="s">
        <v>474</v>
      </c>
      <c r="B250" s="4" t="s">
        <v>256</v>
      </c>
      <c r="C250" s="5">
        <v>259</v>
      </c>
      <c r="D250" s="6"/>
      <c r="E250" s="6"/>
      <c r="F250" s="6"/>
    </row>
    <row r="251" spans="1:6" ht="21" customHeight="1">
      <c r="A251" s="4"/>
      <c r="B251" s="4" t="s">
        <v>257</v>
      </c>
      <c r="C251" s="5">
        <v>260</v>
      </c>
      <c r="D251" s="6"/>
      <c r="E251" s="6"/>
      <c r="F251" s="6"/>
    </row>
    <row r="252" spans="1:6" ht="21" customHeight="1">
      <c r="A252" s="4"/>
      <c r="B252" s="4" t="s">
        <v>258</v>
      </c>
      <c r="C252" s="5">
        <v>261</v>
      </c>
      <c r="D252" s="6"/>
      <c r="E252" s="6"/>
      <c r="F252" s="6"/>
    </row>
    <row r="253" spans="1:6" ht="21" customHeight="1">
      <c r="A253" s="4"/>
      <c r="B253" s="4" t="s">
        <v>259</v>
      </c>
      <c r="C253" s="5">
        <v>262</v>
      </c>
      <c r="D253" s="6"/>
      <c r="E253" s="6"/>
      <c r="F253" s="6"/>
    </row>
    <row r="254" spans="1:6" ht="21" customHeight="1">
      <c r="A254" s="4"/>
      <c r="B254" s="4" t="s">
        <v>260</v>
      </c>
      <c r="C254" s="5">
        <v>263</v>
      </c>
      <c r="D254" s="6"/>
      <c r="E254" s="6"/>
      <c r="F254" s="6"/>
    </row>
    <row r="255" spans="1:6" ht="21" customHeight="1">
      <c r="A255" s="4"/>
      <c r="B255" s="4" t="s">
        <v>261</v>
      </c>
      <c r="C255" s="5">
        <v>264</v>
      </c>
      <c r="D255" s="6"/>
      <c r="E255" s="6"/>
      <c r="F255" s="6"/>
    </row>
    <row r="256" spans="1:6" ht="21" customHeight="1">
      <c r="A256" s="4"/>
      <c r="B256" s="4" t="s">
        <v>262</v>
      </c>
      <c r="C256" s="5">
        <v>265</v>
      </c>
      <c r="D256" s="6"/>
      <c r="E256" s="6"/>
      <c r="F256" s="6"/>
    </row>
    <row r="257" spans="1:6" ht="21" customHeight="1">
      <c r="A257" s="4"/>
      <c r="B257" s="4" t="s">
        <v>263</v>
      </c>
      <c r="C257" s="5">
        <v>266</v>
      </c>
      <c r="D257" s="6"/>
      <c r="E257" s="6"/>
      <c r="F257" s="6"/>
    </row>
    <row r="258" spans="1:6" ht="21" customHeight="1">
      <c r="A258" s="4"/>
      <c r="B258" s="4" t="s">
        <v>264</v>
      </c>
      <c r="C258" s="5">
        <v>267</v>
      </c>
      <c r="D258" s="6"/>
      <c r="E258" s="6"/>
      <c r="F258" s="6"/>
    </row>
    <row r="259" spans="1:6" ht="21" customHeight="1">
      <c r="A259" s="4"/>
      <c r="B259" s="4" t="s">
        <v>265</v>
      </c>
      <c r="C259" s="5">
        <v>268</v>
      </c>
      <c r="D259" s="6"/>
      <c r="E259" s="6"/>
      <c r="F259" s="6"/>
    </row>
    <row r="260" spans="1:6" ht="21" customHeight="1">
      <c r="A260" s="4" t="s">
        <v>475</v>
      </c>
      <c r="B260" s="4" t="s">
        <v>266</v>
      </c>
      <c r="C260" s="5">
        <v>269</v>
      </c>
      <c r="D260" s="6"/>
      <c r="E260" s="6"/>
      <c r="F260" s="6"/>
    </row>
    <row r="261" spans="1:6" ht="21" customHeight="1">
      <c r="A261" s="4"/>
      <c r="B261" s="4" t="s">
        <v>267</v>
      </c>
      <c r="C261" s="5">
        <v>270</v>
      </c>
      <c r="D261" s="6"/>
      <c r="E261" s="6"/>
      <c r="F261" s="6"/>
    </row>
    <row r="262" spans="1:6" ht="21" customHeight="1">
      <c r="A262" s="4"/>
      <c r="B262" s="4" t="s">
        <v>268</v>
      </c>
      <c r="C262" s="5">
        <v>271</v>
      </c>
      <c r="D262" s="6"/>
      <c r="E262" s="6"/>
      <c r="F262" s="6"/>
    </row>
    <row r="263" spans="1:6" ht="21" customHeight="1">
      <c r="A263" s="4"/>
      <c r="B263" s="4" t="s">
        <v>269</v>
      </c>
      <c r="C263" s="5">
        <v>272</v>
      </c>
      <c r="D263" s="6"/>
      <c r="E263" s="6"/>
      <c r="F263" s="6"/>
    </row>
    <row r="264" spans="1:6" ht="21" customHeight="1">
      <c r="A264" s="4"/>
      <c r="B264" s="4" t="s">
        <v>270</v>
      </c>
      <c r="C264" s="5">
        <v>273</v>
      </c>
      <c r="D264" s="6"/>
      <c r="E264" s="6"/>
      <c r="F264" s="6"/>
    </row>
    <row r="265" spans="1:6" ht="21" customHeight="1">
      <c r="A265" s="4"/>
      <c r="B265" s="4" t="s">
        <v>271</v>
      </c>
      <c r="C265" s="5">
        <v>274</v>
      </c>
      <c r="D265" s="6"/>
      <c r="E265" s="6"/>
      <c r="F265" s="6"/>
    </row>
    <row r="266" spans="1:6" ht="21" customHeight="1">
      <c r="A266" s="4"/>
      <c r="B266" s="4" t="s">
        <v>272</v>
      </c>
      <c r="C266" s="5">
        <v>275</v>
      </c>
      <c r="D266" s="6"/>
      <c r="E266" s="6"/>
      <c r="F266" s="6"/>
    </row>
    <row r="267" spans="1:6" ht="21" customHeight="1">
      <c r="A267" s="4"/>
      <c r="B267" s="4" t="s">
        <v>273</v>
      </c>
      <c r="C267" s="5">
        <v>276</v>
      </c>
      <c r="D267" s="6"/>
      <c r="E267" s="6"/>
      <c r="F267" s="6"/>
    </row>
    <row r="268" spans="1:6" ht="21" customHeight="1">
      <c r="A268" s="4" t="s">
        <v>476</v>
      </c>
      <c r="B268" s="4" t="s">
        <v>274</v>
      </c>
      <c r="C268" s="5">
        <v>277</v>
      </c>
      <c r="D268" s="6"/>
      <c r="E268" s="6"/>
      <c r="F268" s="6"/>
    </row>
    <row r="269" spans="1:6" ht="21" customHeight="1">
      <c r="A269" s="4"/>
      <c r="B269" s="4" t="s">
        <v>275</v>
      </c>
      <c r="C269" s="5">
        <v>278</v>
      </c>
      <c r="D269" s="6"/>
      <c r="E269" s="6"/>
      <c r="F269" s="6"/>
    </row>
    <row r="270" spans="1:6" ht="21" customHeight="1">
      <c r="A270" s="4"/>
      <c r="B270" s="4" t="s">
        <v>276</v>
      </c>
      <c r="C270" s="5">
        <v>279</v>
      </c>
      <c r="D270" s="6"/>
      <c r="E270" s="6"/>
      <c r="F270" s="6"/>
    </row>
    <row r="271" spans="1:6" ht="21" customHeight="1">
      <c r="A271" s="4"/>
      <c r="B271" s="4" t="s">
        <v>277</v>
      </c>
      <c r="C271" s="5">
        <v>280</v>
      </c>
      <c r="D271" s="6"/>
      <c r="E271" s="6"/>
      <c r="F271" s="6"/>
    </row>
    <row r="272" spans="1:6" ht="21" customHeight="1">
      <c r="A272" s="4"/>
      <c r="B272" s="4" t="s">
        <v>278</v>
      </c>
      <c r="C272" s="5">
        <v>281</v>
      </c>
      <c r="D272" s="6"/>
      <c r="E272" s="6"/>
      <c r="F272" s="6"/>
    </row>
    <row r="273" spans="1:6" ht="21" customHeight="1">
      <c r="A273" s="4"/>
      <c r="B273" s="4" t="s">
        <v>279</v>
      </c>
      <c r="C273" s="5">
        <v>282</v>
      </c>
      <c r="D273" s="6"/>
      <c r="E273" s="6"/>
      <c r="F273" s="6"/>
    </row>
    <row r="274" spans="1:6" ht="21" customHeight="1">
      <c r="A274" s="4"/>
      <c r="B274" s="4" t="s">
        <v>280</v>
      </c>
      <c r="C274" s="5">
        <v>283</v>
      </c>
      <c r="D274" s="6"/>
      <c r="E274" s="6"/>
      <c r="F274" s="6"/>
    </row>
    <row r="275" spans="1:6" ht="21" customHeight="1">
      <c r="A275" s="4"/>
      <c r="B275" s="4" t="s">
        <v>281</v>
      </c>
      <c r="C275" s="5">
        <v>284</v>
      </c>
      <c r="D275" s="6"/>
      <c r="E275" s="6"/>
      <c r="F275" s="6"/>
    </row>
    <row r="276" spans="1:6" ht="21" customHeight="1">
      <c r="A276" s="4"/>
      <c r="B276" s="4" t="s">
        <v>282</v>
      </c>
      <c r="C276" s="5">
        <v>285</v>
      </c>
      <c r="D276" s="6"/>
      <c r="E276" s="6"/>
      <c r="F276" s="6"/>
    </row>
    <row r="277" spans="1:6" ht="21" customHeight="1">
      <c r="A277" s="4"/>
      <c r="B277" s="4" t="s">
        <v>283</v>
      </c>
      <c r="C277" s="5">
        <v>286</v>
      </c>
      <c r="D277" s="6"/>
      <c r="E277" s="6"/>
      <c r="F277" s="6"/>
    </row>
    <row r="278" spans="1:6" ht="21" customHeight="1">
      <c r="A278" s="4"/>
      <c r="B278" s="4" t="s">
        <v>284</v>
      </c>
      <c r="C278" s="5">
        <v>287</v>
      </c>
      <c r="D278" s="6"/>
      <c r="E278" s="6"/>
      <c r="F278" s="6"/>
    </row>
    <row r="279" spans="1:6" ht="21" customHeight="1">
      <c r="A279" s="4" t="s">
        <v>477</v>
      </c>
      <c r="B279" s="4" t="s">
        <v>285</v>
      </c>
      <c r="C279" s="5">
        <v>288</v>
      </c>
      <c r="D279" s="6"/>
      <c r="E279" s="6"/>
      <c r="F279" s="6"/>
    </row>
    <row r="280" spans="1:6" ht="21" customHeight="1">
      <c r="A280" s="4"/>
      <c r="B280" s="4" t="s">
        <v>286</v>
      </c>
      <c r="C280" s="5">
        <v>289</v>
      </c>
      <c r="D280" s="6"/>
      <c r="E280" s="6"/>
      <c r="F280" s="6"/>
    </row>
    <row r="281" spans="1:6" ht="21" customHeight="1">
      <c r="A281" s="4"/>
      <c r="B281" s="4" t="s">
        <v>287</v>
      </c>
      <c r="C281" s="5">
        <v>290</v>
      </c>
      <c r="D281" s="6"/>
      <c r="E281" s="6"/>
      <c r="F281" s="6"/>
    </row>
    <row r="282" spans="1:6" ht="21" customHeight="1">
      <c r="A282" s="4"/>
      <c r="B282" s="4" t="s">
        <v>288</v>
      </c>
      <c r="C282" s="5">
        <v>291</v>
      </c>
      <c r="D282" s="6"/>
      <c r="E282" s="6"/>
      <c r="F282" s="6"/>
    </row>
    <row r="283" spans="1:6" ht="21" customHeight="1">
      <c r="A283" s="4"/>
      <c r="B283" s="4" t="s">
        <v>289</v>
      </c>
      <c r="C283" s="5">
        <v>292</v>
      </c>
      <c r="D283" s="6"/>
      <c r="E283" s="6"/>
      <c r="F283" s="6"/>
    </row>
    <row r="284" spans="1:6" ht="21" customHeight="1">
      <c r="A284" s="4"/>
      <c r="B284" s="4" t="s">
        <v>290</v>
      </c>
      <c r="C284" s="5">
        <v>293</v>
      </c>
      <c r="D284" s="6"/>
      <c r="E284" s="6"/>
      <c r="F284" s="6"/>
    </row>
    <row r="285" spans="1:6" ht="21" customHeight="1">
      <c r="A285" s="4"/>
      <c r="B285" s="4" t="s">
        <v>291</v>
      </c>
      <c r="C285" s="5">
        <v>294</v>
      </c>
      <c r="D285" s="6"/>
      <c r="E285" s="6"/>
      <c r="F285" s="6"/>
    </row>
    <row r="286" spans="1:6" ht="21" customHeight="1">
      <c r="A286" s="4"/>
      <c r="B286" s="4" t="s">
        <v>292</v>
      </c>
      <c r="C286" s="5">
        <v>295</v>
      </c>
      <c r="D286" s="6"/>
      <c r="E286" s="6"/>
      <c r="F286" s="6"/>
    </row>
    <row r="287" spans="1:6" ht="21" customHeight="1">
      <c r="A287" s="4"/>
      <c r="B287" s="4" t="s">
        <v>293</v>
      </c>
      <c r="C287" s="5">
        <v>300</v>
      </c>
      <c r="D287" s="6"/>
      <c r="E287" s="6"/>
      <c r="F287" s="6"/>
    </row>
    <row r="288" spans="1:6" ht="21" customHeight="1">
      <c r="A288" s="4"/>
      <c r="B288" s="4" t="s">
        <v>294</v>
      </c>
      <c r="C288" s="5">
        <v>301</v>
      </c>
      <c r="D288" s="6"/>
      <c r="E288" s="6"/>
      <c r="F288" s="6"/>
    </row>
    <row r="289" spans="1:6" ht="21" customHeight="1">
      <c r="A289" s="4"/>
      <c r="B289" s="4" t="s">
        <v>295</v>
      </c>
      <c r="C289" s="5">
        <v>302</v>
      </c>
      <c r="D289" s="6"/>
      <c r="E289" s="6"/>
      <c r="F289" s="6"/>
    </row>
    <row r="290" spans="1:6" ht="21" customHeight="1">
      <c r="A290" s="4"/>
      <c r="B290" s="4" t="s">
        <v>296</v>
      </c>
      <c r="C290" s="5">
        <v>303</v>
      </c>
      <c r="D290" s="6"/>
      <c r="E290" s="6"/>
      <c r="F290" s="6"/>
    </row>
    <row r="291" spans="1:6" ht="21" customHeight="1">
      <c r="A291" s="4"/>
      <c r="B291" s="4" t="s">
        <v>297</v>
      </c>
      <c r="C291" s="5">
        <v>304</v>
      </c>
      <c r="D291" s="6"/>
      <c r="E291" s="6"/>
      <c r="F291" s="6"/>
    </row>
    <row r="292" spans="1:6" ht="21" customHeight="1">
      <c r="A292" s="4"/>
      <c r="B292" s="4" t="s">
        <v>298</v>
      </c>
      <c r="C292" s="5">
        <v>305</v>
      </c>
      <c r="D292" s="6"/>
      <c r="E292" s="6"/>
      <c r="F292" s="6"/>
    </row>
    <row r="293" spans="1:6" ht="21" customHeight="1">
      <c r="A293" s="4"/>
      <c r="B293" s="4" t="s">
        <v>299</v>
      </c>
      <c r="C293" s="5">
        <v>306</v>
      </c>
      <c r="D293" s="6"/>
      <c r="E293" s="6"/>
      <c r="F293" s="6"/>
    </row>
    <row r="294" spans="1:6" ht="21" customHeight="1">
      <c r="A294" s="4" t="s">
        <v>478</v>
      </c>
      <c r="B294" s="4" t="s">
        <v>300</v>
      </c>
      <c r="C294" s="5">
        <v>307</v>
      </c>
      <c r="D294" s="6"/>
      <c r="E294" s="6"/>
      <c r="F294" s="6"/>
    </row>
    <row r="295" spans="1:6" ht="21" customHeight="1">
      <c r="A295" s="4"/>
      <c r="B295" s="4" t="s">
        <v>301</v>
      </c>
      <c r="C295" s="5">
        <v>308</v>
      </c>
      <c r="D295" s="6"/>
      <c r="E295" s="6"/>
      <c r="F295" s="6"/>
    </row>
    <row r="296" spans="1:6" ht="21" customHeight="1">
      <c r="A296" s="4"/>
      <c r="B296" s="4" t="s">
        <v>302</v>
      </c>
      <c r="C296" s="5">
        <v>309</v>
      </c>
      <c r="D296" s="6"/>
      <c r="E296" s="6"/>
      <c r="F296" s="6"/>
    </row>
    <row r="297" spans="1:6" ht="21" customHeight="1">
      <c r="A297" s="4"/>
      <c r="B297" s="4" t="s">
        <v>303</v>
      </c>
      <c r="C297" s="5">
        <v>310</v>
      </c>
      <c r="D297" s="6"/>
      <c r="E297" s="6"/>
      <c r="F297" s="6"/>
    </row>
    <row r="298" spans="1:6" ht="21" customHeight="1">
      <c r="A298" s="4"/>
      <c r="B298" s="4" t="s">
        <v>304</v>
      </c>
      <c r="C298" s="5">
        <v>311</v>
      </c>
      <c r="D298" s="6"/>
      <c r="E298" s="6"/>
      <c r="F298" s="6"/>
    </row>
    <row r="299" spans="1:6" ht="21" customHeight="1">
      <c r="A299" s="4"/>
      <c r="B299" s="4" t="s">
        <v>305</v>
      </c>
      <c r="C299" s="5">
        <v>312</v>
      </c>
      <c r="D299" s="6"/>
      <c r="E299" s="6"/>
      <c r="F299" s="6"/>
    </row>
    <row r="300" spans="1:6" ht="21" customHeight="1">
      <c r="A300" s="4"/>
      <c r="B300" s="4" t="s">
        <v>306</v>
      </c>
      <c r="C300" s="5">
        <v>313</v>
      </c>
      <c r="D300" s="6"/>
      <c r="E300" s="6"/>
      <c r="F300" s="6"/>
    </row>
    <row r="301" spans="1:6" ht="21" customHeight="1">
      <c r="A301" s="4"/>
      <c r="B301" s="4" t="s">
        <v>307</v>
      </c>
      <c r="C301" s="5">
        <v>314</v>
      </c>
      <c r="D301" s="6"/>
      <c r="E301" s="6"/>
      <c r="F301" s="6"/>
    </row>
    <row r="302" spans="1:6" ht="21" customHeight="1">
      <c r="A302" s="4"/>
      <c r="B302" s="4" t="s">
        <v>308</v>
      </c>
      <c r="C302" s="5">
        <v>315</v>
      </c>
      <c r="D302" s="6"/>
      <c r="E302" s="6"/>
      <c r="F302" s="6"/>
    </row>
    <row r="303" spans="1:6" ht="21" customHeight="1">
      <c r="A303" s="4"/>
      <c r="B303" s="4" t="s">
        <v>309</v>
      </c>
      <c r="C303" s="5">
        <v>316</v>
      </c>
      <c r="D303" s="6"/>
      <c r="E303" s="6"/>
      <c r="F303" s="6"/>
    </row>
    <row r="304" spans="1:6" ht="21" customHeight="1">
      <c r="A304" s="4"/>
      <c r="B304" s="4" t="s">
        <v>310</v>
      </c>
      <c r="C304" s="5">
        <v>317</v>
      </c>
      <c r="D304" s="6"/>
      <c r="E304" s="6"/>
      <c r="F304" s="6"/>
    </row>
    <row r="305" spans="1:6" ht="21" customHeight="1">
      <c r="A305" s="4" t="s">
        <v>479</v>
      </c>
      <c r="B305" s="4" t="s">
        <v>311</v>
      </c>
      <c r="C305" s="5">
        <v>318</v>
      </c>
      <c r="D305" s="6"/>
      <c r="E305" s="6"/>
      <c r="F305" s="6"/>
    </row>
    <row r="306" spans="1:6" ht="21" customHeight="1">
      <c r="A306" s="4"/>
      <c r="B306" s="4" t="s">
        <v>312</v>
      </c>
      <c r="C306" s="5">
        <v>319</v>
      </c>
      <c r="D306" s="6"/>
      <c r="E306" s="6"/>
      <c r="F306" s="6"/>
    </row>
    <row r="307" spans="1:6" ht="21" customHeight="1">
      <c r="A307" s="4"/>
      <c r="B307" s="4" t="s">
        <v>313</v>
      </c>
      <c r="C307" s="5">
        <v>320</v>
      </c>
      <c r="D307" s="6"/>
      <c r="E307" s="6"/>
      <c r="F307" s="6"/>
    </row>
    <row r="308" spans="1:6" ht="21" customHeight="1">
      <c r="A308" s="4"/>
      <c r="B308" s="4" t="s">
        <v>314</v>
      </c>
      <c r="C308" s="5">
        <v>321</v>
      </c>
      <c r="D308" s="6"/>
      <c r="E308" s="6"/>
      <c r="F308" s="6"/>
    </row>
    <row r="309" spans="1:6" ht="21" customHeight="1">
      <c r="A309" s="4"/>
      <c r="B309" s="4" t="s">
        <v>315</v>
      </c>
      <c r="C309" s="5">
        <v>322</v>
      </c>
      <c r="D309" s="6"/>
      <c r="E309" s="6"/>
      <c r="F309" s="6"/>
    </row>
    <row r="310" spans="1:6" ht="21" customHeight="1">
      <c r="A310" s="4"/>
      <c r="B310" s="4" t="s">
        <v>316</v>
      </c>
      <c r="C310" s="5">
        <v>323</v>
      </c>
      <c r="D310" s="6"/>
      <c r="E310" s="6"/>
      <c r="F310" s="6"/>
    </row>
    <row r="311" spans="1:6" ht="21" customHeight="1">
      <c r="A311" s="4"/>
      <c r="B311" s="4" t="s">
        <v>318</v>
      </c>
      <c r="C311" s="5">
        <v>324</v>
      </c>
      <c r="D311" s="6"/>
      <c r="E311" s="6"/>
      <c r="F311" s="6"/>
    </row>
    <row r="312" spans="1:6" ht="21" customHeight="1">
      <c r="A312" s="4"/>
      <c r="B312" s="4" t="s">
        <v>319</v>
      </c>
      <c r="C312" s="5">
        <v>325</v>
      </c>
      <c r="D312" s="6"/>
      <c r="E312" s="6"/>
      <c r="F312" s="6"/>
    </row>
    <row r="313" spans="1:6" ht="21" customHeight="1">
      <c r="A313" s="4"/>
      <c r="B313" s="4" t="s">
        <v>320</v>
      </c>
      <c r="C313" s="5">
        <v>326</v>
      </c>
      <c r="D313" s="6"/>
      <c r="E313" s="6"/>
      <c r="F313" s="6"/>
    </row>
    <row r="314" spans="1:6" ht="21" customHeight="1">
      <c r="A314" s="4"/>
      <c r="B314" s="4" t="s">
        <v>321</v>
      </c>
      <c r="C314" s="5">
        <v>327</v>
      </c>
      <c r="D314" s="6"/>
      <c r="E314" s="6"/>
      <c r="F314" s="6"/>
    </row>
    <row r="315" spans="1:6" ht="21" customHeight="1">
      <c r="A315" s="4"/>
      <c r="B315" s="4" t="s">
        <v>322</v>
      </c>
      <c r="C315" s="5">
        <v>328</v>
      </c>
      <c r="D315" s="6"/>
      <c r="E315" s="6"/>
      <c r="F315" s="6"/>
    </row>
    <row r="316" spans="1:6" ht="21" customHeight="1">
      <c r="A316" s="4" t="s">
        <v>317</v>
      </c>
      <c r="B316" s="4" t="s">
        <v>323</v>
      </c>
      <c r="C316" s="5">
        <v>329</v>
      </c>
      <c r="D316" s="6"/>
      <c r="E316" s="6"/>
      <c r="F316" s="6"/>
    </row>
    <row r="317" spans="1:6" ht="21" customHeight="1">
      <c r="A317" s="4"/>
      <c r="B317" s="4" t="s">
        <v>324</v>
      </c>
      <c r="C317" s="5">
        <v>330</v>
      </c>
      <c r="D317" s="6"/>
      <c r="E317" s="6"/>
      <c r="F317" s="6"/>
    </row>
    <row r="318" spans="1:6" ht="21" customHeight="1">
      <c r="A318" s="4"/>
      <c r="B318" s="4" t="s">
        <v>325</v>
      </c>
      <c r="C318" s="5">
        <v>331</v>
      </c>
      <c r="D318" s="6"/>
      <c r="E318" s="6"/>
      <c r="F318" s="6"/>
    </row>
    <row r="319" spans="1:6" ht="21" customHeight="1">
      <c r="A319" s="4"/>
      <c r="B319" s="4" t="s">
        <v>326</v>
      </c>
      <c r="C319" s="5">
        <v>332</v>
      </c>
      <c r="D319" s="6"/>
      <c r="E319" s="6"/>
      <c r="F319" s="6"/>
    </row>
    <row r="320" spans="1:6" ht="21" customHeight="1">
      <c r="A320" s="4"/>
      <c r="B320" s="4" t="s">
        <v>327</v>
      </c>
      <c r="C320" s="5">
        <v>333</v>
      </c>
      <c r="D320" s="6"/>
      <c r="E320" s="6"/>
      <c r="F320" s="6"/>
    </row>
    <row r="321" spans="1:6" ht="21" customHeight="1">
      <c r="A321" s="4"/>
      <c r="B321" s="4" t="s">
        <v>328</v>
      </c>
      <c r="C321" s="5">
        <v>334</v>
      </c>
      <c r="D321" s="6"/>
      <c r="E321" s="6"/>
      <c r="F321" s="6"/>
    </row>
    <row r="322" spans="1:6" ht="21" customHeight="1">
      <c r="A322" s="4"/>
      <c r="B322" s="4" t="s">
        <v>329</v>
      </c>
      <c r="C322" s="5">
        <v>335</v>
      </c>
      <c r="D322" s="6"/>
      <c r="E322" s="6"/>
      <c r="F322" s="6"/>
    </row>
    <row r="323" spans="1:6" ht="21" customHeight="1">
      <c r="A323" s="4"/>
      <c r="B323" s="4" t="s">
        <v>330</v>
      </c>
      <c r="C323" s="5">
        <v>336</v>
      </c>
      <c r="D323" s="6"/>
      <c r="E323" s="6"/>
      <c r="F323" s="6"/>
    </row>
    <row r="324" spans="1:6" ht="21" customHeight="1">
      <c r="A324" s="4"/>
      <c r="B324" s="4" t="s">
        <v>331</v>
      </c>
      <c r="C324" s="5">
        <v>337</v>
      </c>
      <c r="D324" s="6"/>
      <c r="E324" s="6"/>
      <c r="F324" s="6"/>
    </row>
    <row r="325" spans="1:6" ht="21" customHeight="1">
      <c r="A325" s="4"/>
      <c r="B325" s="4" t="s">
        <v>332</v>
      </c>
      <c r="C325" s="5">
        <v>338</v>
      </c>
      <c r="D325" s="6"/>
      <c r="E325" s="6"/>
      <c r="F325" s="6"/>
    </row>
    <row r="326" spans="1:6" ht="21" customHeight="1">
      <c r="A326" s="4"/>
      <c r="B326" s="4" t="s">
        <v>333</v>
      </c>
      <c r="C326" s="5">
        <v>339</v>
      </c>
      <c r="D326" s="6"/>
      <c r="E326" s="6"/>
      <c r="F326" s="6"/>
    </row>
    <row r="327" spans="1:6" ht="21" customHeight="1">
      <c r="A327" s="4"/>
      <c r="B327" s="4" t="s">
        <v>334</v>
      </c>
      <c r="C327" s="5">
        <v>340</v>
      </c>
      <c r="D327" s="6"/>
      <c r="E327" s="6"/>
      <c r="F327" s="6"/>
    </row>
    <row r="328" spans="1:6" ht="21" customHeight="1">
      <c r="A328" s="4"/>
      <c r="B328" s="4" t="s">
        <v>335</v>
      </c>
      <c r="C328" s="5">
        <v>341</v>
      </c>
      <c r="D328" s="6"/>
      <c r="E328" s="6"/>
      <c r="F328" s="6"/>
    </row>
    <row r="329" spans="1:6" ht="21" customHeight="1">
      <c r="A329" s="4" t="s">
        <v>480</v>
      </c>
      <c r="B329" s="4" t="s">
        <v>336</v>
      </c>
      <c r="C329" s="5">
        <v>342</v>
      </c>
      <c r="D329" s="6"/>
      <c r="E329" s="6"/>
      <c r="F329" s="6"/>
    </row>
    <row r="330" spans="1:6" ht="21" customHeight="1">
      <c r="A330" s="4"/>
      <c r="B330" s="4" t="s">
        <v>337</v>
      </c>
      <c r="C330" s="5">
        <v>343</v>
      </c>
      <c r="D330" s="6"/>
      <c r="E330" s="6"/>
      <c r="F330" s="6"/>
    </row>
    <row r="331" spans="1:6" ht="21" customHeight="1">
      <c r="A331" s="4"/>
      <c r="B331" s="4" t="s">
        <v>338</v>
      </c>
      <c r="C331" s="5">
        <v>344</v>
      </c>
      <c r="D331" s="6"/>
      <c r="E331" s="6"/>
      <c r="F331" s="6"/>
    </row>
    <row r="332" spans="1:6" ht="21" customHeight="1">
      <c r="A332" s="4"/>
      <c r="B332" s="4" t="s">
        <v>339</v>
      </c>
      <c r="C332" s="5">
        <v>345</v>
      </c>
      <c r="D332" s="6"/>
      <c r="E332" s="6"/>
      <c r="F332" s="6"/>
    </row>
    <row r="333" spans="1:6" ht="21" customHeight="1">
      <c r="A333" s="4"/>
      <c r="B333" s="4" t="s">
        <v>340</v>
      </c>
      <c r="C333" s="5">
        <v>346</v>
      </c>
      <c r="D333" s="6"/>
      <c r="E333" s="6"/>
      <c r="F333" s="6"/>
    </row>
    <row r="334" spans="1:6" ht="21" customHeight="1">
      <c r="A334" s="4"/>
      <c r="B334" s="4" t="s">
        <v>341</v>
      </c>
      <c r="C334" s="5">
        <v>347</v>
      </c>
      <c r="D334" s="6"/>
      <c r="E334" s="6"/>
      <c r="F334" s="6"/>
    </row>
    <row r="335" spans="1:6" ht="21" customHeight="1">
      <c r="A335" s="4"/>
      <c r="B335" s="4" t="s">
        <v>342</v>
      </c>
      <c r="C335" s="5">
        <v>348</v>
      </c>
      <c r="D335" s="6"/>
      <c r="E335" s="6"/>
      <c r="F335" s="6"/>
    </row>
    <row r="336" spans="1:6" ht="21" customHeight="1">
      <c r="A336" s="4"/>
      <c r="B336" s="4" t="s">
        <v>343</v>
      </c>
      <c r="C336" s="5">
        <v>349</v>
      </c>
      <c r="D336" s="6"/>
      <c r="E336" s="6"/>
      <c r="F336" s="6"/>
    </row>
    <row r="337" spans="1:6" ht="21" customHeight="1">
      <c r="A337" s="4"/>
      <c r="B337" s="4" t="s">
        <v>344</v>
      </c>
      <c r="C337" s="5">
        <v>350</v>
      </c>
      <c r="D337" s="6"/>
      <c r="E337" s="6"/>
      <c r="F337" s="6"/>
    </row>
    <row r="338" spans="1:6" ht="21" customHeight="1">
      <c r="A338" s="4"/>
      <c r="B338" s="4" t="s">
        <v>345</v>
      </c>
      <c r="C338" s="5">
        <v>351</v>
      </c>
      <c r="D338" s="6"/>
      <c r="E338" s="6"/>
      <c r="F338" s="6"/>
    </row>
    <row r="339" spans="1:6" ht="21" customHeight="1">
      <c r="A339" s="4" t="s">
        <v>481</v>
      </c>
      <c r="B339" s="4" t="s">
        <v>346</v>
      </c>
      <c r="C339" s="5">
        <v>352</v>
      </c>
      <c r="D339" s="6"/>
      <c r="E339" s="6"/>
      <c r="F339" s="6"/>
    </row>
    <row r="340" spans="1:6" ht="21" customHeight="1">
      <c r="A340" s="4"/>
      <c r="B340" s="4" t="s">
        <v>347</v>
      </c>
      <c r="C340" s="5">
        <v>353</v>
      </c>
      <c r="D340" s="6"/>
      <c r="E340" s="6"/>
      <c r="F340" s="6"/>
    </row>
    <row r="341" spans="1:6" ht="21" customHeight="1">
      <c r="A341" s="4"/>
      <c r="B341" s="4" t="s">
        <v>348</v>
      </c>
      <c r="C341" s="5">
        <v>354</v>
      </c>
      <c r="D341" s="6"/>
      <c r="E341" s="6"/>
      <c r="F341" s="6"/>
    </row>
    <row r="342" spans="1:6" ht="21" customHeight="1">
      <c r="A342" s="4"/>
      <c r="B342" s="4" t="s">
        <v>349</v>
      </c>
      <c r="C342" s="5">
        <v>355</v>
      </c>
      <c r="D342" s="6"/>
      <c r="E342" s="6"/>
      <c r="F342" s="6"/>
    </row>
    <row r="343" spans="1:6" ht="21" customHeight="1">
      <c r="A343" s="4"/>
      <c r="B343" s="4" t="s">
        <v>350</v>
      </c>
      <c r="C343" s="5">
        <v>356</v>
      </c>
      <c r="D343" s="6"/>
      <c r="E343" s="6"/>
      <c r="F343" s="6"/>
    </row>
    <row r="344" spans="1:6" ht="21" customHeight="1">
      <c r="A344" s="4"/>
      <c r="B344" s="4" t="s">
        <v>351</v>
      </c>
      <c r="C344" s="5">
        <v>357</v>
      </c>
      <c r="D344" s="6"/>
      <c r="E344" s="6"/>
      <c r="F344" s="6"/>
    </row>
    <row r="345" spans="1:6" ht="21" customHeight="1">
      <c r="A345" s="4"/>
      <c r="B345" s="4" t="s">
        <v>352</v>
      </c>
      <c r="C345" s="5">
        <v>358</v>
      </c>
      <c r="D345" s="6"/>
      <c r="E345" s="6"/>
      <c r="F345" s="6"/>
    </row>
    <row r="346" spans="1:6" ht="21" customHeight="1">
      <c r="A346" s="4"/>
      <c r="B346" s="4" t="s">
        <v>353</v>
      </c>
      <c r="C346" s="5">
        <v>359</v>
      </c>
      <c r="D346" s="6"/>
      <c r="E346" s="6"/>
      <c r="F346" s="6"/>
    </row>
    <row r="347" spans="1:6" ht="21" customHeight="1">
      <c r="A347" s="4"/>
      <c r="B347" s="4" t="s">
        <v>354</v>
      </c>
      <c r="C347" s="5">
        <v>360</v>
      </c>
      <c r="D347" s="6"/>
      <c r="E347" s="6"/>
      <c r="F347" s="6"/>
    </row>
    <row r="348" spans="1:6" ht="21" customHeight="1">
      <c r="A348" s="4"/>
      <c r="B348" s="4" t="s">
        <v>355</v>
      </c>
      <c r="C348" s="5">
        <v>361</v>
      </c>
      <c r="D348" s="6"/>
      <c r="E348" s="6"/>
      <c r="F348" s="6"/>
    </row>
    <row r="349" spans="1:6" ht="21" customHeight="1">
      <c r="A349" s="4" t="s">
        <v>482</v>
      </c>
      <c r="B349" s="4" t="s">
        <v>356</v>
      </c>
      <c r="C349" s="5">
        <v>362</v>
      </c>
      <c r="D349" s="6"/>
      <c r="E349" s="6"/>
      <c r="F349" s="6"/>
    </row>
    <row r="350" spans="1:6" ht="21" customHeight="1">
      <c r="A350" s="4"/>
      <c r="B350" s="4" t="s">
        <v>357</v>
      </c>
      <c r="C350" s="5">
        <v>363</v>
      </c>
      <c r="D350" s="6"/>
      <c r="E350" s="6"/>
      <c r="F350" s="6"/>
    </row>
    <row r="351" spans="1:6" ht="21" customHeight="1">
      <c r="A351" s="4"/>
      <c r="B351" s="4" t="s">
        <v>358</v>
      </c>
      <c r="C351" s="5">
        <v>364</v>
      </c>
      <c r="D351" s="6"/>
      <c r="E351" s="6"/>
      <c r="F351" s="6"/>
    </row>
    <row r="352" spans="1:6" ht="21" customHeight="1">
      <c r="A352" s="4"/>
      <c r="B352" s="4" t="s">
        <v>359</v>
      </c>
      <c r="C352" s="5">
        <v>365</v>
      </c>
      <c r="D352" s="6"/>
      <c r="E352" s="6"/>
      <c r="F352" s="6"/>
    </row>
    <row r="353" spans="1:6" ht="21" customHeight="1">
      <c r="A353" s="4"/>
      <c r="B353" s="4" t="s">
        <v>360</v>
      </c>
      <c r="C353" s="5">
        <v>366</v>
      </c>
      <c r="D353" s="6"/>
      <c r="E353" s="6"/>
      <c r="F353" s="6"/>
    </row>
    <row r="354" spans="1:6" ht="21" customHeight="1">
      <c r="A354" s="4"/>
      <c r="B354" s="4" t="s">
        <v>361</v>
      </c>
      <c r="C354" s="5">
        <v>367</v>
      </c>
      <c r="D354" s="6"/>
      <c r="E354" s="6"/>
      <c r="F354" s="6"/>
    </row>
    <row r="355" spans="1:6" ht="21" customHeight="1">
      <c r="A355" s="4"/>
      <c r="B355" s="4" t="s">
        <v>362</v>
      </c>
      <c r="C355" s="5">
        <v>368</v>
      </c>
      <c r="D355" s="6"/>
      <c r="E355" s="6"/>
      <c r="F355" s="6"/>
    </row>
    <row r="356" spans="1:6" ht="21" customHeight="1">
      <c r="A356" s="4" t="s">
        <v>483</v>
      </c>
      <c r="B356" s="4" t="s">
        <v>363</v>
      </c>
      <c r="C356" s="5">
        <v>369</v>
      </c>
      <c r="D356" s="6"/>
      <c r="E356" s="6"/>
      <c r="F356" s="6"/>
    </row>
    <row r="357" spans="1:6" ht="21" customHeight="1">
      <c r="A357" s="4"/>
      <c r="B357" s="4" t="s">
        <v>364</v>
      </c>
      <c r="C357" s="5">
        <v>370</v>
      </c>
      <c r="D357" s="6"/>
      <c r="E357" s="6"/>
      <c r="F357" s="6"/>
    </row>
    <row r="358" spans="1:6" ht="21" customHeight="1">
      <c r="A358" s="4"/>
      <c r="B358" s="4" t="s">
        <v>365</v>
      </c>
      <c r="C358" s="5">
        <v>371</v>
      </c>
      <c r="D358" s="6"/>
      <c r="E358" s="6"/>
      <c r="F358" s="6"/>
    </row>
    <row r="359" spans="1:6" ht="21" customHeight="1">
      <c r="A359" s="4"/>
      <c r="B359" s="4" t="s">
        <v>366</v>
      </c>
      <c r="C359" s="5">
        <v>372</v>
      </c>
      <c r="D359" s="6"/>
      <c r="E359" s="6"/>
      <c r="F359" s="6"/>
    </row>
    <row r="360" spans="1:6" ht="21" customHeight="1">
      <c r="A360" s="4"/>
      <c r="B360" s="4" t="s">
        <v>367</v>
      </c>
      <c r="C360" s="5">
        <v>373</v>
      </c>
      <c r="D360" s="6"/>
      <c r="E360" s="6"/>
      <c r="F360" s="6"/>
    </row>
    <row r="361" spans="1:6" ht="21" customHeight="1">
      <c r="A361" s="4"/>
      <c r="B361" s="4" t="s">
        <v>368</v>
      </c>
      <c r="C361" s="5">
        <v>374</v>
      </c>
      <c r="D361" s="6"/>
      <c r="E361" s="6"/>
      <c r="F361" s="6"/>
    </row>
    <row r="362" spans="1:6" ht="21" customHeight="1">
      <c r="A362" s="4" t="s">
        <v>484</v>
      </c>
      <c r="B362" s="4" t="s">
        <v>369</v>
      </c>
      <c r="C362" s="5">
        <v>375</v>
      </c>
      <c r="D362" s="6"/>
      <c r="E362" s="6"/>
      <c r="F362" s="6"/>
    </row>
    <row r="363" spans="1:6" ht="21" customHeight="1">
      <c r="A363" s="4"/>
      <c r="B363" s="4" t="s">
        <v>370</v>
      </c>
      <c r="C363" s="5">
        <v>376</v>
      </c>
      <c r="D363" s="6"/>
      <c r="E363" s="6"/>
      <c r="F363" s="6"/>
    </row>
    <row r="364" spans="1:6" ht="21" customHeight="1">
      <c r="A364" s="4"/>
      <c r="B364" s="4" t="s">
        <v>371</v>
      </c>
      <c r="C364" s="5">
        <v>377</v>
      </c>
      <c r="D364" s="6"/>
      <c r="E364" s="6"/>
      <c r="F364" s="6"/>
    </row>
    <row r="365" spans="1:6" ht="21" customHeight="1">
      <c r="A365" s="4"/>
      <c r="B365" s="4" t="s">
        <v>372</v>
      </c>
      <c r="C365" s="5">
        <v>378</v>
      </c>
      <c r="D365" s="6"/>
      <c r="E365" s="6"/>
      <c r="F365" s="6"/>
    </row>
    <row r="366" spans="1:6" ht="21" customHeight="1">
      <c r="A366" s="4"/>
      <c r="B366" s="4" t="s">
        <v>373</v>
      </c>
      <c r="C366" s="5">
        <v>379</v>
      </c>
      <c r="D366" s="6"/>
      <c r="E366" s="6"/>
      <c r="F366" s="6"/>
    </row>
    <row r="367" spans="1:6" ht="21" customHeight="1">
      <c r="A367" s="4"/>
      <c r="B367" s="4" t="s">
        <v>374</v>
      </c>
      <c r="C367" s="5">
        <v>380</v>
      </c>
      <c r="D367" s="6"/>
      <c r="E367" s="6"/>
      <c r="F367" s="6"/>
    </row>
    <row r="368" spans="1:6" ht="21" customHeight="1">
      <c r="A368" s="4" t="s">
        <v>485</v>
      </c>
      <c r="B368" s="4" t="s">
        <v>375</v>
      </c>
      <c r="C368" s="5">
        <v>381</v>
      </c>
      <c r="D368" s="6"/>
      <c r="E368" s="6"/>
      <c r="F368" s="6"/>
    </row>
    <row r="369" spans="1:6" ht="21" customHeight="1">
      <c r="A369" s="4"/>
      <c r="B369" s="4" t="s">
        <v>376</v>
      </c>
      <c r="C369" s="5">
        <v>382</v>
      </c>
      <c r="D369" s="6"/>
      <c r="E369" s="6"/>
      <c r="F369" s="6"/>
    </row>
    <row r="370" spans="1:6" ht="21" customHeight="1">
      <c r="A370" s="4"/>
      <c r="B370" s="4" t="s">
        <v>377</v>
      </c>
      <c r="C370" s="5">
        <v>383</v>
      </c>
      <c r="D370" s="6"/>
      <c r="E370" s="6"/>
      <c r="F370" s="6"/>
    </row>
    <row r="371" spans="1:6" ht="21" customHeight="1">
      <c r="A371" s="4"/>
      <c r="B371" s="4" t="s">
        <v>378</v>
      </c>
      <c r="C371" s="5">
        <v>384</v>
      </c>
      <c r="D371" s="6"/>
      <c r="E371" s="6"/>
      <c r="F371" s="6"/>
    </row>
    <row r="372" spans="1:6" ht="21" customHeight="1">
      <c r="A372" s="4" t="s">
        <v>482</v>
      </c>
      <c r="B372" s="4" t="s">
        <v>379</v>
      </c>
      <c r="C372" s="5">
        <v>385</v>
      </c>
      <c r="D372" s="6"/>
      <c r="E372" s="6"/>
      <c r="F372" s="6"/>
    </row>
    <row r="373" spans="1:6" ht="21" customHeight="1">
      <c r="A373" s="4"/>
      <c r="B373" s="4" t="s">
        <v>380</v>
      </c>
      <c r="C373" s="5">
        <v>386</v>
      </c>
      <c r="D373" s="6"/>
      <c r="E373" s="6"/>
      <c r="F373" s="6"/>
    </row>
    <row r="374" spans="1:6" ht="21" customHeight="1">
      <c r="A374" s="4"/>
      <c r="B374" s="4" t="s">
        <v>381</v>
      </c>
      <c r="C374" s="5">
        <v>387</v>
      </c>
      <c r="D374" s="6"/>
      <c r="E374" s="6"/>
      <c r="F374" s="6"/>
    </row>
    <row r="375" spans="1:6" ht="21" customHeight="1">
      <c r="A375" s="4" t="s">
        <v>486</v>
      </c>
      <c r="B375" s="4" t="s">
        <v>382</v>
      </c>
      <c r="C375" s="5">
        <v>388</v>
      </c>
      <c r="D375" s="6"/>
      <c r="E375" s="6"/>
      <c r="F375" s="6"/>
    </row>
    <row r="376" spans="1:6" ht="21" customHeight="1">
      <c r="A376" s="4"/>
      <c r="B376" s="4" t="s">
        <v>383</v>
      </c>
      <c r="C376" s="5">
        <v>389</v>
      </c>
      <c r="D376" s="6"/>
      <c r="E376" s="6"/>
      <c r="F376" s="6"/>
    </row>
    <row r="377" spans="1:6" ht="21" customHeight="1">
      <c r="A377" s="4" t="s">
        <v>485</v>
      </c>
      <c r="B377" s="4" t="s">
        <v>384</v>
      </c>
      <c r="C377" s="5">
        <v>390</v>
      </c>
      <c r="D377" s="6"/>
      <c r="E377" s="6"/>
      <c r="F377" s="6"/>
    </row>
    <row r="378" spans="1:6" ht="21" customHeight="1">
      <c r="A378" s="4"/>
      <c r="B378" s="4" t="s">
        <v>385</v>
      </c>
      <c r="C378" s="5">
        <v>391</v>
      </c>
      <c r="D378" s="6"/>
      <c r="E378" s="6"/>
      <c r="F378" s="6"/>
    </row>
    <row r="379" spans="1:6" ht="21" customHeight="1">
      <c r="A379" s="4"/>
      <c r="B379" s="4" t="s">
        <v>386</v>
      </c>
      <c r="C379" s="5">
        <v>392</v>
      </c>
      <c r="D379" s="6"/>
      <c r="E379" s="6"/>
      <c r="F379" s="6"/>
    </row>
    <row r="380" spans="1:6" ht="21" customHeight="1">
      <c r="A380" s="4"/>
      <c r="B380" s="4" t="s">
        <v>387</v>
      </c>
      <c r="C380" s="5">
        <v>393</v>
      </c>
      <c r="D380" s="6"/>
      <c r="E380" s="6"/>
      <c r="F380" s="6"/>
    </row>
    <row r="381" spans="1:6" ht="21" customHeight="1">
      <c r="A381" s="4" t="s">
        <v>487</v>
      </c>
      <c r="B381" s="4" t="s">
        <v>388</v>
      </c>
      <c r="C381" s="5">
        <v>394</v>
      </c>
      <c r="D381" s="6"/>
      <c r="E381" s="6"/>
      <c r="F381" s="6"/>
    </row>
    <row r="382" spans="1:6" ht="21" customHeight="1">
      <c r="A382" s="4"/>
      <c r="B382" s="4" t="s">
        <v>389</v>
      </c>
      <c r="C382" s="5">
        <v>395</v>
      </c>
      <c r="D382" s="6"/>
      <c r="E382" s="6"/>
      <c r="F382" s="6"/>
    </row>
    <row r="383" spans="1:6" ht="21" customHeight="1">
      <c r="A383" s="4"/>
      <c r="B383" s="4" t="s">
        <v>390</v>
      </c>
      <c r="C383" s="5">
        <v>396</v>
      </c>
      <c r="D383" s="6"/>
      <c r="E383" s="6"/>
      <c r="F383" s="6"/>
    </row>
    <row r="384" spans="1:6" ht="21" customHeight="1">
      <c r="A384" s="4"/>
      <c r="B384" s="4" t="s">
        <v>391</v>
      </c>
      <c r="C384" s="5">
        <v>397</v>
      </c>
      <c r="D384" s="6"/>
      <c r="E384" s="6"/>
      <c r="F384" s="6"/>
    </row>
    <row r="385" spans="1:6" ht="21" customHeight="1">
      <c r="A385" s="4"/>
      <c r="B385" s="4" t="s">
        <v>392</v>
      </c>
      <c r="C385" s="5">
        <v>398</v>
      </c>
      <c r="D385" s="6"/>
      <c r="E385" s="6"/>
      <c r="F385" s="6"/>
    </row>
    <row r="386" spans="1:6" ht="21" customHeight="1">
      <c r="A386" s="4"/>
      <c r="B386" s="4" t="s">
        <v>393</v>
      </c>
      <c r="C386" s="5">
        <v>399</v>
      </c>
      <c r="D386" s="6"/>
      <c r="E386" s="6"/>
      <c r="F386" s="6"/>
    </row>
    <row r="387" spans="1:6" ht="21" customHeight="1">
      <c r="A387" s="4"/>
      <c r="B387" s="4" t="s">
        <v>394</v>
      </c>
      <c r="C387" s="5">
        <v>400</v>
      </c>
      <c r="D387" s="6"/>
      <c r="E387" s="6"/>
      <c r="F387" s="6"/>
    </row>
    <row r="388" spans="1:6" ht="21" customHeight="1">
      <c r="A388" s="4"/>
      <c r="B388" s="4" t="s">
        <v>395</v>
      </c>
      <c r="C388" s="5">
        <v>401</v>
      </c>
      <c r="D388" s="6"/>
      <c r="E388" s="6"/>
      <c r="F388" s="6"/>
    </row>
    <row r="389" spans="1:6" ht="21" customHeight="1">
      <c r="A389" s="4" t="s">
        <v>488</v>
      </c>
      <c r="B389" s="4" t="s">
        <v>396</v>
      </c>
      <c r="C389" s="5">
        <v>402</v>
      </c>
      <c r="D389" s="6"/>
      <c r="E389" s="6"/>
      <c r="F389" s="6"/>
    </row>
    <row r="390" spans="1:6" ht="21" customHeight="1">
      <c r="A390" s="4"/>
      <c r="B390" s="4" t="s">
        <v>397</v>
      </c>
      <c r="C390" s="5">
        <v>403</v>
      </c>
      <c r="D390" s="6"/>
      <c r="E390" s="6"/>
      <c r="F390" s="6"/>
    </row>
    <row r="391" spans="1:6" ht="21" customHeight="1">
      <c r="A391" s="4"/>
      <c r="B391" s="4" t="s">
        <v>398</v>
      </c>
      <c r="C391" s="5">
        <v>404</v>
      </c>
      <c r="D391" s="6"/>
      <c r="E391" s="6"/>
      <c r="F391" s="6"/>
    </row>
    <row r="392" spans="1:6" ht="21" customHeight="1">
      <c r="A392" s="4"/>
      <c r="B392" s="4" t="s">
        <v>399</v>
      </c>
      <c r="C392" s="5">
        <v>405</v>
      </c>
      <c r="D392" s="6"/>
      <c r="E392" s="6"/>
      <c r="F392" s="6"/>
    </row>
    <row r="393" spans="1:6" ht="21" customHeight="1">
      <c r="A393" s="4"/>
      <c r="B393" s="4" t="s">
        <v>400</v>
      </c>
      <c r="C393" s="5">
        <v>421</v>
      </c>
      <c r="D393" s="6"/>
      <c r="E393" s="6"/>
      <c r="F393" s="6"/>
    </row>
    <row r="394" spans="1:6" ht="21" customHeight="1">
      <c r="A394" s="4"/>
      <c r="B394" s="4" t="s">
        <v>401</v>
      </c>
      <c r="C394" s="5">
        <v>422</v>
      </c>
      <c r="D394" s="6"/>
      <c r="E394" s="6"/>
      <c r="F394" s="6"/>
    </row>
    <row r="395" spans="1:6" ht="21" customHeight="1">
      <c r="A395" s="4"/>
      <c r="B395" s="4" t="s">
        <v>402</v>
      </c>
      <c r="C395" s="5">
        <v>423</v>
      </c>
      <c r="D395" s="6"/>
      <c r="E395" s="6"/>
      <c r="F395" s="6"/>
    </row>
    <row r="396" spans="1:6" ht="21" customHeight="1">
      <c r="A396" s="4"/>
      <c r="B396" s="4" t="s">
        <v>403</v>
      </c>
      <c r="C396" s="5">
        <v>424</v>
      </c>
      <c r="D396" s="6"/>
      <c r="E396" s="6"/>
      <c r="F396" s="6"/>
    </row>
    <row r="397" spans="1:6" ht="21" customHeight="1">
      <c r="A397" s="4"/>
      <c r="B397" s="4" t="s">
        <v>404</v>
      </c>
      <c r="C397" s="5">
        <v>425</v>
      </c>
      <c r="D397" s="6"/>
      <c r="E397" s="6"/>
      <c r="F397" s="6"/>
    </row>
    <row r="398" spans="1:6" ht="21" customHeight="1">
      <c r="A398" s="4"/>
      <c r="B398" s="4" t="s">
        <v>405</v>
      </c>
      <c r="C398" s="5">
        <v>426</v>
      </c>
      <c r="D398" s="6"/>
      <c r="E398" s="6"/>
      <c r="F398" s="6"/>
    </row>
    <row r="399" spans="1:6" ht="21" customHeight="1">
      <c r="A399" s="4" t="s">
        <v>489</v>
      </c>
      <c r="B399" s="4" t="s">
        <v>406</v>
      </c>
      <c r="C399" s="5">
        <v>427</v>
      </c>
      <c r="D399" s="6"/>
      <c r="E399" s="6"/>
      <c r="F399" s="6"/>
    </row>
    <row r="400" spans="1:6" ht="21" customHeight="1">
      <c r="A400" s="4"/>
      <c r="B400" s="4" t="s">
        <v>407</v>
      </c>
      <c r="C400" s="5">
        <v>428</v>
      </c>
      <c r="D400" s="6"/>
      <c r="E400" s="6"/>
      <c r="F400" s="6"/>
    </row>
    <row r="401" spans="1:6" ht="21" customHeight="1">
      <c r="A401" s="4"/>
      <c r="B401" s="4" t="s">
        <v>408</v>
      </c>
      <c r="C401" s="5">
        <v>429</v>
      </c>
      <c r="D401" s="6"/>
      <c r="E401" s="6"/>
      <c r="F401" s="6"/>
    </row>
    <row r="402" spans="1:6" ht="21" customHeight="1">
      <c r="A402" s="4"/>
      <c r="B402" s="4" t="s">
        <v>409</v>
      </c>
      <c r="C402" s="5">
        <v>430</v>
      </c>
      <c r="D402" s="6"/>
      <c r="E402" s="6"/>
      <c r="F402" s="6"/>
    </row>
    <row r="403" spans="1:6" ht="21" customHeight="1">
      <c r="A403" s="4"/>
      <c r="B403" s="4" t="s">
        <v>410</v>
      </c>
      <c r="C403" s="5">
        <v>431</v>
      </c>
      <c r="D403" s="6"/>
      <c r="E403" s="6"/>
      <c r="F403" s="6"/>
    </row>
    <row r="404" spans="1:6" ht="21" customHeight="1">
      <c r="A404" s="4"/>
      <c r="B404" s="4" t="s">
        <v>411</v>
      </c>
      <c r="C404" s="5">
        <v>432</v>
      </c>
      <c r="D404" s="6"/>
      <c r="E404" s="6"/>
      <c r="F404" s="6"/>
    </row>
    <row r="405" spans="1:6" ht="21" customHeight="1">
      <c r="A405" s="4"/>
      <c r="B405" s="4" t="s">
        <v>412</v>
      </c>
      <c r="C405" s="5">
        <v>433</v>
      </c>
      <c r="D405" s="6"/>
      <c r="E405" s="6"/>
      <c r="F405" s="6"/>
    </row>
    <row r="406" spans="1:6" ht="21" customHeight="1">
      <c r="A406" s="4"/>
      <c r="B406" s="4" t="s">
        <v>413</v>
      </c>
      <c r="C406" s="5">
        <v>434</v>
      </c>
      <c r="D406" s="6"/>
      <c r="E406" s="6"/>
      <c r="F406" s="6"/>
    </row>
    <row r="407" spans="1:6" ht="21" customHeight="1">
      <c r="A407" s="4"/>
      <c r="B407" s="4" t="s">
        <v>414</v>
      </c>
      <c r="C407" s="5">
        <v>435</v>
      </c>
      <c r="D407" s="6"/>
      <c r="E407" s="6"/>
      <c r="F407" s="6"/>
    </row>
    <row r="408" spans="1:6" ht="21" customHeight="1">
      <c r="A408" s="4"/>
      <c r="B408" s="4" t="s">
        <v>415</v>
      </c>
      <c r="C408" s="5">
        <v>436</v>
      </c>
      <c r="D408" s="6"/>
      <c r="E408" s="6"/>
      <c r="F408" s="6"/>
    </row>
    <row r="409" spans="1:6" ht="21" customHeight="1">
      <c r="A409" s="4"/>
      <c r="B409" s="4" t="s">
        <v>416</v>
      </c>
      <c r="C409" s="5">
        <v>437</v>
      </c>
      <c r="D409" s="6"/>
      <c r="E409" s="6"/>
      <c r="F409" s="6"/>
    </row>
    <row r="410" spans="1:6" ht="21" customHeight="1">
      <c r="A410" s="4"/>
      <c r="B410" s="4" t="s">
        <v>417</v>
      </c>
      <c r="C410" s="5">
        <v>438</v>
      </c>
      <c r="D410" s="6"/>
      <c r="E410" s="6"/>
      <c r="F410" s="6"/>
    </row>
    <row r="411" spans="1:6" ht="21" customHeight="1">
      <c r="A411" s="4"/>
      <c r="B411" s="4" t="s">
        <v>418</v>
      </c>
      <c r="C411" s="5">
        <v>439</v>
      </c>
      <c r="D411" s="6"/>
      <c r="E411" s="6"/>
      <c r="F411" s="6"/>
    </row>
    <row r="412" spans="1:6" ht="21" customHeight="1">
      <c r="A412" s="4"/>
      <c r="B412" s="4" t="s">
        <v>419</v>
      </c>
      <c r="C412" s="5">
        <v>440</v>
      </c>
      <c r="D412" s="6"/>
      <c r="E412" s="6"/>
      <c r="F412" s="6"/>
    </row>
    <row r="413" spans="1:6" ht="21" customHeight="1">
      <c r="A413" s="4"/>
      <c r="B413" s="4" t="s">
        <v>420</v>
      </c>
      <c r="C413" s="5">
        <v>441</v>
      </c>
      <c r="D413" s="6"/>
      <c r="E413" s="6"/>
      <c r="F413" s="6"/>
    </row>
    <row r="414" spans="1:6" ht="21" customHeight="1">
      <c r="A414" s="4" t="s">
        <v>490</v>
      </c>
      <c r="B414" s="4" t="s">
        <v>421</v>
      </c>
      <c r="C414" s="5">
        <v>442</v>
      </c>
      <c r="D414" s="6"/>
      <c r="E414" s="6"/>
      <c r="F414" s="6"/>
    </row>
    <row r="415" spans="1:6" ht="21" customHeight="1">
      <c r="A415" s="4"/>
      <c r="B415" s="4" t="s">
        <v>422</v>
      </c>
      <c r="C415" s="5">
        <v>443</v>
      </c>
      <c r="D415" s="6"/>
      <c r="E415" s="6"/>
      <c r="F415" s="6"/>
    </row>
    <row r="416" spans="1:6" ht="21" customHeight="1">
      <c r="A416" s="4"/>
      <c r="B416" s="4" t="s">
        <v>423</v>
      </c>
      <c r="C416" s="5">
        <v>444</v>
      </c>
      <c r="D416" s="6"/>
      <c r="E416" s="6"/>
      <c r="F416" s="6"/>
    </row>
    <row r="417" spans="1:6" ht="21" customHeight="1">
      <c r="A417" s="4"/>
      <c r="B417" s="4" t="s">
        <v>424</v>
      </c>
      <c r="C417" s="5">
        <v>445</v>
      </c>
      <c r="D417" s="6"/>
      <c r="E417" s="6"/>
      <c r="F417" s="6"/>
    </row>
    <row r="418" spans="1:6" ht="21" customHeight="1">
      <c r="A418" s="4"/>
      <c r="B418" s="4" t="s">
        <v>425</v>
      </c>
      <c r="C418" s="5">
        <v>446</v>
      </c>
      <c r="D418" s="6"/>
      <c r="E418" s="6"/>
      <c r="F418" s="6"/>
    </row>
    <row r="419" spans="1:6" ht="21" customHeight="1">
      <c r="A419" s="4"/>
      <c r="B419" s="4" t="s">
        <v>422</v>
      </c>
      <c r="C419" s="5">
        <v>447</v>
      </c>
      <c r="D419" s="6"/>
      <c r="E419" s="6"/>
      <c r="F419" s="6"/>
    </row>
    <row r="420" spans="1:6" ht="21" customHeight="1">
      <c r="A420" s="4"/>
      <c r="B420" s="4" t="s">
        <v>423</v>
      </c>
      <c r="C420" s="5">
        <v>448</v>
      </c>
      <c r="D420" s="6"/>
      <c r="E420" s="6"/>
      <c r="F420" s="6"/>
    </row>
    <row r="421" spans="1:6" ht="21" customHeight="1">
      <c r="A421" s="4"/>
      <c r="B421" s="4" t="s">
        <v>426</v>
      </c>
      <c r="C421" s="5">
        <v>449</v>
      </c>
      <c r="D421" s="6"/>
      <c r="E421" s="6"/>
      <c r="F421" s="6"/>
    </row>
    <row r="422" spans="1:6" ht="21" customHeight="1">
      <c r="A422" s="4" t="s">
        <v>489</v>
      </c>
      <c r="B422" s="4" t="s">
        <v>427</v>
      </c>
      <c r="C422" s="5">
        <v>450</v>
      </c>
      <c r="D422" s="6"/>
      <c r="E422" s="6"/>
      <c r="F422" s="6"/>
    </row>
    <row r="423" spans="1:6" ht="21" customHeight="1">
      <c r="A423" s="4" t="s">
        <v>16</v>
      </c>
      <c r="B423" s="4" t="s">
        <v>428</v>
      </c>
      <c r="C423" s="5">
        <v>451</v>
      </c>
      <c r="D423" s="6"/>
      <c r="E423" s="6"/>
      <c r="F423" s="6"/>
    </row>
    <row r="424" spans="1:6" ht="21" customHeight="1">
      <c r="A424" s="4"/>
      <c r="B424" s="4" t="s">
        <v>429</v>
      </c>
      <c r="C424" s="5">
        <v>452</v>
      </c>
      <c r="D424" s="6"/>
      <c r="E424" s="6"/>
      <c r="F424" s="6"/>
    </row>
    <row r="425" spans="1:6" ht="21" customHeight="1">
      <c r="A425" s="4"/>
      <c r="B425" s="4" t="s">
        <v>430</v>
      </c>
      <c r="C425" s="5">
        <v>453</v>
      </c>
      <c r="D425" s="6"/>
      <c r="E425" s="6"/>
      <c r="F425" s="6"/>
    </row>
    <row r="426" spans="1:6" ht="21" customHeight="1">
      <c r="A426" s="4"/>
      <c r="B426" s="4" t="s">
        <v>431</v>
      </c>
      <c r="C426" s="5">
        <v>454</v>
      </c>
      <c r="D426" s="6"/>
      <c r="E426" s="6"/>
      <c r="F426" s="6"/>
    </row>
    <row r="427" spans="1:6" ht="21" customHeight="1">
      <c r="A427" s="4"/>
      <c r="B427" s="4" t="s">
        <v>432</v>
      </c>
      <c r="C427" s="5">
        <v>455</v>
      </c>
      <c r="D427" s="6"/>
      <c r="E427" s="6"/>
      <c r="F427" s="6"/>
    </row>
    <row r="428" spans="1:6" ht="21" customHeight="1">
      <c r="A428" s="4"/>
      <c r="B428" s="4" t="s">
        <v>433</v>
      </c>
      <c r="C428" s="5">
        <v>456</v>
      </c>
      <c r="D428" s="6"/>
      <c r="E428" s="6"/>
      <c r="F428" s="6"/>
    </row>
    <row r="429" spans="1:6" ht="21" customHeight="1">
      <c r="A429" s="4" t="s">
        <v>491</v>
      </c>
      <c r="B429" s="4" t="s">
        <v>434</v>
      </c>
      <c r="C429" s="5">
        <v>457</v>
      </c>
      <c r="D429" s="6"/>
      <c r="E429" s="6"/>
      <c r="F429" s="6"/>
    </row>
    <row r="430" spans="1:6" ht="21" customHeight="1">
      <c r="A430" s="4"/>
      <c r="B430" s="4" t="s">
        <v>435</v>
      </c>
      <c r="C430" s="5">
        <v>458</v>
      </c>
      <c r="D430" s="6"/>
      <c r="E430" s="6"/>
      <c r="F430" s="6"/>
    </row>
    <row r="431" spans="1:6" ht="21" customHeight="1">
      <c r="A431" s="4"/>
      <c r="B431" s="4" t="s">
        <v>436</v>
      </c>
      <c r="C431" s="5">
        <v>459</v>
      </c>
      <c r="D431" s="6"/>
      <c r="E431" s="6"/>
      <c r="F431" s="6"/>
    </row>
    <row r="432" spans="1:6" ht="21" customHeight="1">
      <c r="A432" s="4"/>
      <c r="B432" s="4" t="s">
        <v>437</v>
      </c>
      <c r="C432" s="5">
        <v>460</v>
      </c>
      <c r="D432" s="6"/>
      <c r="E432" s="6"/>
      <c r="F432" s="6"/>
    </row>
    <row r="433" spans="1:6" ht="21" customHeight="1">
      <c r="A433" s="4"/>
      <c r="B433" s="4" t="s">
        <v>438</v>
      </c>
      <c r="C433" s="5">
        <v>461</v>
      </c>
      <c r="D433" s="6"/>
      <c r="E433" s="6"/>
      <c r="F433" s="6"/>
    </row>
    <row r="434" spans="1:6" ht="21" customHeight="1">
      <c r="A434" s="4"/>
      <c r="B434" s="4" t="s">
        <v>439</v>
      </c>
      <c r="C434" s="5">
        <v>462</v>
      </c>
      <c r="D434" s="6"/>
      <c r="E434" s="6"/>
      <c r="F434" s="6"/>
    </row>
    <row r="435" spans="1:6" ht="21" customHeight="1">
      <c r="A435" s="4"/>
      <c r="B435" s="4" t="s">
        <v>440</v>
      </c>
      <c r="C435" s="5">
        <v>463</v>
      </c>
      <c r="D435" s="6"/>
      <c r="E435" s="6"/>
      <c r="F435" s="6"/>
    </row>
    <row r="436" spans="1:6" ht="21" customHeight="1">
      <c r="A436" s="4"/>
      <c r="B436" s="4" t="s">
        <v>441</v>
      </c>
      <c r="C436" s="5">
        <v>464</v>
      </c>
      <c r="D436" s="6"/>
      <c r="E436" s="6"/>
      <c r="F436" s="6"/>
    </row>
    <row r="437" spans="1:6" ht="21" customHeight="1">
      <c r="A437" s="4" t="s">
        <v>491</v>
      </c>
      <c r="B437" s="4" t="s">
        <v>442</v>
      </c>
      <c r="C437" s="5">
        <v>465</v>
      </c>
      <c r="D437" s="6"/>
      <c r="E437" s="6"/>
      <c r="F437" s="6"/>
    </row>
    <row r="438" spans="1:6" ht="21" customHeight="1">
      <c r="A438" s="4"/>
      <c r="B438" s="4" t="s">
        <v>443</v>
      </c>
      <c r="C438" s="5">
        <v>466</v>
      </c>
      <c r="D438" s="6"/>
      <c r="E438" s="6"/>
      <c r="F438" s="6"/>
    </row>
    <row r="439" spans="1:6" ht="21" customHeight="1">
      <c r="A439" s="4"/>
      <c r="B439" s="4" t="s">
        <v>444</v>
      </c>
      <c r="C439" s="5">
        <v>467</v>
      </c>
      <c r="D439" s="6"/>
      <c r="E439" s="6"/>
      <c r="F439" s="6"/>
    </row>
    <row r="440" spans="1:6" ht="21" customHeight="1">
      <c r="A440" s="4"/>
      <c r="B440" s="4" t="s">
        <v>445</v>
      </c>
      <c r="C440" s="5">
        <v>468</v>
      </c>
      <c r="D440" s="6"/>
      <c r="E440" s="6"/>
      <c r="F440" s="6"/>
    </row>
    <row r="441" spans="1:6" ht="21" customHeight="1">
      <c r="A441" s="4"/>
      <c r="B441" s="4" t="s">
        <v>446</v>
      </c>
      <c r="C441" s="5">
        <v>469</v>
      </c>
      <c r="D441" s="6"/>
      <c r="E441" s="6"/>
      <c r="F441" s="6"/>
    </row>
    <row r="442" spans="1:6" ht="21" customHeight="1">
      <c r="A442" s="4"/>
      <c r="B442" s="4" t="s">
        <v>447</v>
      </c>
      <c r="C442" s="5">
        <v>470</v>
      </c>
      <c r="D442" s="6"/>
      <c r="E442" s="6"/>
      <c r="F442" s="6"/>
    </row>
    <row r="443" spans="1:6" ht="21" customHeight="1">
      <c r="A443" s="4"/>
      <c r="B443" s="4" t="s">
        <v>448</v>
      </c>
      <c r="C443" s="5">
        <v>471</v>
      </c>
      <c r="D443" s="6"/>
      <c r="E443" s="6"/>
      <c r="F443" s="6"/>
    </row>
    <row r="444" spans="1:6" ht="21" customHeight="1">
      <c r="A444" s="4" t="s">
        <v>492</v>
      </c>
      <c r="B444" s="4" t="s">
        <v>449</v>
      </c>
      <c r="C444" s="5">
        <v>472</v>
      </c>
      <c r="D444" s="6"/>
      <c r="E444" s="6"/>
      <c r="F444" s="6"/>
    </row>
    <row r="445" spans="1:6" ht="21" customHeight="1">
      <c r="A445" s="4"/>
      <c r="B445" s="4" t="s">
        <v>450</v>
      </c>
      <c r="C445" s="5">
        <v>473</v>
      </c>
      <c r="D445" s="6"/>
      <c r="E445" s="6"/>
      <c r="F445" s="6"/>
    </row>
    <row r="446" spans="1:6" ht="21" customHeight="1">
      <c r="A446" s="4"/>
      <c r="B446" s="4" t="s">
        <v>451</v>
      </c>
      <c r="C446" s="5">
        <v>474</v>
      </c>
      <c r="D446" s="6"/>
      <c r="E446" s="6"/>
      <c r="F446" s="6"/>
    </row>
    <row r="447" spans="1:6" ht="21" customHeight="1">
      <c r="A447" s="4"/>
      <c r="B447" s="4" t="s">
        <v>452</v>
      </c>
      <c r="C447" s="5">
        <v>475</v>
      </c>
      <c r="D447" s="6"/>
      <c r="E447" s="6"/>
      <c r="F447" s="6"/>
    </row>
    <row r="448" spans="1:6" ht="21" customHeight="1">
      <c r="A448" s="4"/>
      <c r="B448" s="4" t="s">
        <v>453</v>
      </c>
      <c r="C448" s="5">
        <v>476</v>
      </c>
      <c r="D448" s="6"/>
      <c r="E448" s="6"/>
      <c r="F448" s="6"/>
    </row>
    <row r="449" spans="1:6" ht="21" customHeight="1">
      <c r="A449" s="4"/>
      <c r="B449" s="4" t="s">
        <v>454</v>
      </c>
      <c r="C449" s="5">
        <v>477</v>
      </c>
      <c r="D449" s="6"/>
      <c r="E449" s="6"/>
      <c r="F449" s="6"/>
    </row>
    <row r="450" spans="1:6" ht="21" customHeight="1">
      <c r="A450" s="4"/>
      <c r="B450" s="4" t="s">
        <v>455</v>
      </c>
      <c r="C450" s="5">
        <v>478</v>
      </c>
      <c r="D450" s="6"/>
      <c r="E450" s="6"/>
      <c r="F450" s="6"/>
    </row>
    <row r="451" spans="1:6" ht="21" customHeight="1">
      <c r="A451" s="4"/>
      <c r="B451" s="4" t="s">
        <v>454</v>
      </c>
      <c r="C451" s="5">
        <v>479</v>
      </c>
      <c r="D451" s="6"/>
      <c r="E451" s="6"/>
      <c r="F451" s="6"/>
    </row>
    <row r="452" spans="1:6" ht="15" customHeight="1"/>
    <row r="453" spans="1:6" ht="15" customHeight="1"/>
    <row r="454" spans="1:6" ht="15" customHeight="1"/>
    <row r="455" spans="1:6" ht="15" customHeight="1"/>
    <row r="456" spans="1:6" ht="15" customHeight="1"/>
    <row r="457" spans="1:6" ht="15" customHeight="1"/>
    <row r="458" spans="1:6" ht="15" customHeight="1"/>
    <row r="459" spans="1:6" ht="15" customHeight="1"/>
    <row r="460" spans="1:6" ht="15" customHeight="1"/>
    <row r="461" spans="1:6" ht="15" customHeight="1"/>
    <row r="462" spans="1:6" ht="15" customHeight="1"/>
    <row r="463" spans="1:6" ht="15" customHeight="1"/>
    <row r="464" spans="1:6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</sheetData>
  <phoneticPr fontId="3" type="noConversion"/>
  <pageMargins left="0.19685039370078741" right="0.19685039370078741" top="0.19685039370078741" bottom="0.19685039370078741" header="0" footer="0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About</vt:lpstr>
      <vt:lpstr>Raw Data</vt:lpstr>
      <vt:lpstr>Summary</vt:lpstr>
      <vt:lpstr>Blank Worksheet</vt:lpstr>
      <vt:lpstr>'Raw Data'!Print_Titles</vt:lpstr>
    </vt:vector>
  </TitlesOfParts>
  <Company>University of Waikato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School of Science &amp; Technology</dc:creator>
  <cp:lastModifiedBy>bakamp</cp:lastModifiedBy>
  <cp:lastPrinted>2004-02-20T00:06:16Z</cp:lastPrinted>
  <dcterms:created xsi:type="dcterms:W3CDTF">2004-01-07T21:38:42Z</dcterms:created>
  <dcterms:modified xsi:type="dcterms:W3CDTF">2008-07-15T21:44:10Z</dcterms:modified>
</cp:coreProperties>
</file>